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700"/>
  </bookViews>
  <sheets>
    <sheet name="Доходы" sheetId="2" r:id="rId1"/>
  </sheets>
  <definedNames>
    <definedName name="_xlnm.Print_Titles" localSheetId="0">Доходы!$5:$5</definedName>
  </definedNames>
  <calcPr calcId="162913"/>
</workbook>
</file>

<file path=xl/calcChain.xml><?xml version="1.0" encoding="utf-8"?>
<calcChain xmlns="http://schemas.openxmlformats.org/spreadsheetml/2006/main">
  <c r="G137" i="2" l="1"/>
  <c r="G138" i="2"/>
  <c r="G139" i="2"/>
  <c r="G140" i="2"/>
  <c r="G141" i="2"/>
  <c r="G142" i="2"/>
  <c r="G143" i="2"/>
  <c r="G144" i="2"/>
  <c r="G145" i="2"/>
  <c r="G150" i="2"/>
  <c r="G151" i="2"/>
  <c r="G152" i="2"/>
  <c r="G153" i="2"/>
  <c r="G154" i="2"/>
  <c r="G155" i="2"/>
  <c r="G156" i="2"/>
  <c r="G157" i="2"/>
  <c r="G158" i="2"/>
  <c r="G162" i="2"/>
  <c r="G132" i="2"/>
  <c r="G133" i="2"/>
  <c r="G134" i="2"/>
  <c r="G131" i="2"/>
  <c r="G126" i="2"/>
  <c r="G127" i="2"/>
  <c r="G128" i="2"/>
  <c r="G125" i="2"/>
  <c r="G116" i="2" l="1"/>
  <c r="G117" i="2"/>
  <c r="G118" i="2"/>
  <c r="G119" i="2"/>
  <c r="G120" i="2"/>
  <c r="G121" i="2"/>
  <c r="G122" i="2"/>
  <c r="G115" i="2"/>
  <c r="G110" i="2"/>
  <c r="G111" i="2"/>
  <c r="G109" i="2"/>
  <c r="G108" i="2"/>
  <c r="G103" i="2"/>
  <c r="G104" i="2"/>
  <c r="G98" i="2"/>
  <c r="G99" i="2"/>
  <c r="G100" i="2"/>
  <c r="G101" i="2"/>
  <c r="G102" i="2"/>
  <c r="G97" i="2"/>
  <c r="G90" i="2"/>
  <c r="G91" i="2"/>
  <c r="G92" i="2"/>
  <c r="G93" i="2"/>
  <c r="G94" i="2"/>
  <c r="G89" i="2"/>
  <c r="G71" i="2"/>
  <c r="G72" i="2"/>
  <c r="G73" i="2"/>
  <c r="G74" i="2"/>
  <c r="G75" i="2"/>
  <c r="G76" i="2"/>
  <c r="G77" i="2"/>
  <c r="G78" i="2"/>
  <c r="G79" i="2"/>
  <c r="G80" i="2"/>
  <c r="G81" i="2"/>
  <c r="G82" i="2"/>
  <c r="G83" i="2"/>
  <c r="G70" i="2"/>
  <c r="G66" i="2"/>
  <c r="G39" i="2"/>
  <c r="G40" i="2"/>
  <c r="G41" i="2"/>
  <c r="G42" i="2"/>
  <c r="G43" i="2"/>
  <c r="G44" i="2"/>
  <c r="G45" i="2"/>
  <c r="G46" i="2"/>
  <c r="G47" i="2"/>
  <c r="G48" i="2"/>
  <c r="G49" i="2"/>
  <c r="G50" i="2"/>
  <c r="G51" i="2"/>
  <c r="G52" i="2"/>
  <c r="G53" i="2"/>
  <c r="G54" i="2"/>
  <c r="G55" i="2"/>
  <c r="G56" i="2"/>
  <c r="G57" i="2"/>
  <c r="G58" i="2"/>
  <c r="G59" i="2"/>
  <c r="G60" i="2"/>
  <c r="G61" i="2"/>
  <c r="G62" i="2"/>
  <c r="G63" i="2"/>
  <c r="G38" i="2"/>
  <c r="G23" i="2"/>
  <c r="G24" i="2"/>
  <c r="G25" i="2"/>
  <c r="G26" i="2"/>
  <c r="G27" i="2"/>
  <c r="G28" i="2"/>
  <c r="G29" i="2"/>
  <c r="G30" i="2"/>
  <c r="G31" i="2"/>
  <c r="G32" i="2"/>
  <c r="G33" i="2"/>
  <c r="G34" i="2"/>
  <c r="G35" i="2"/>
  <c r="G14" i="2"/>
  <c r="G15" i="2"/>
  <c r="G16" i="2"/>
  <c r="G17" i="2"/>
  <c r="G18" i="2"/>
  <c r="G19" i="2"/>
  <c r="G20" i="2"/>
  <c r="G21" i="2"/>
  <c r="G22" i="2"/>
  <c r="G7" i="2"/>
  <c r="G8" i="2"/>
  <c r="G9" i="2"/>
  <c r="G10" i="2"/>
  <c r="G11" i="2"/>
  <c r="G12" i="2"/>
  <c r="G13" i="2"/>
  <c r="G6" i="2"/>
  <c r="F7" i="2" l="1"/>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7" i="2"/>
  <c r="F88" i="2"/>
  <c r="F89" i="2"/>
  <c r="F90" i="2"/>
  <c r="F91" i="2"/>
  <c r="F92" i="2"/>
  <c r="F93" i="2"/>
  <c r="F94" i="2"/>
  <c r="F97" i="2"/>
  <c r="F98" i="2"/>
  <c r="F99" i="2"/>
  <c r="F100" i="2"/>
  <c r="F101" i="2"/>
  <c r="F102" i="2"/>
  <c r="F103" i="2"/>
  <c r="F104" i="2"/>
  <c r="F108" i="2"/>
  <c r="F109" i="2"/>
  <c r="F110" i="2"/>
  <c r="F111" i="2"/>
  <c r="F115" i="2"/>
  <c r="F116" i="2"/>
  <c r="F117" i="2"/>
  <c r="F118" i="2"/>
  <c r="F119" i="2"/>
  <c r="F120" i="2"/>
  <c r="F121" i="2"/>
  <c r="F122" i="2"/>
  <c r="F125" i="2"/>
  <c r="F126" i="2"/>
  <c r="F127" i="2"/>
  <c r="F128" i="2"/>
  <c r="F131" i="2"/>
  <c r="F132" i="2"/>
  <c r="F133" i="2"/>
  <c r="F134" i="2"/>
  <c r="F137" i="2"/>
  <c r="F138" i="2"/>
  <c r="F139" i="2"/>
  <c r="F140" i="2"/>
  <c r="F141" i="2"/>
  <c r="F142" i="2"/>
  <c r="F143" i="2"/>
  <c r="F144" i="2"/>
  <c r="F145" i="2"/>
  <c r="F150" i="2"/>
  <c r="F151" i="2"/>
  <c r="F152" i="2"/>
  <c r="F153" i="2"/>
  <c r="F154" i="2"/>
  <c r="F155" i="2"/>
  <c r="F156" i="2"/>
  <c r="F157" i="2"/>
  <c r="F158" i="2"/>
  <c r="F162" i="2"/>
  <c r="F6" i="2"/>
</calcChain>
</file>

<file path=xl/sharedStrings.xml><?xml version="1.0" encoding="utf-8"?>
<sst xmlns="http://schemas.openxmlformats.org/spreadsheetml/2006/main" count="428" uniqueCount="322">
  <si>
    <t>Доходы бюджета - всего</t>
  </si>
  <si>
    <t>х</t>
  </si>
  <si>
    <t>-</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</si>
  <si>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</si>
  <si>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</si>
  <si>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</si>
  <si>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</si>
  <si>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</si>
  <si>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</si>
  <si>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</si>
  <si>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</si>
  <si>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</si>
  <si>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</si>
  <si>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</si>
  <si>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</si>
  <si>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</si>
  <si>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</si>
  <si>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</si>
  <si>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</si>
  <si>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</si>
  <si>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</si>
  <si>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</si>
  <si>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</si>
  <si>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</si>
  <si>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</si>
  <si>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</si>
  <si>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</si>
  <si>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</si>
  <si>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</si>
  <si>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</si>
  <si>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</si>
  <si>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</si>
  <si>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</si>
  <si>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</si>
  <si>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</si>
  <si>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</si>
  <si>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</si>
  <si>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</si>
  <si>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</si>
  <si>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</si>
  <si>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</si>
  <si>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</si>
  <si>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</si>
  <si>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</si>
  <si>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</si>
  <si>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</si>
  <si>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</si>
  <si>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</si>
  <si>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</si>
  <si>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</si>
  <si>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</si>
  <si>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</si>
  <si>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</si>
  <si>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</si>
  <si>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</si>
  <si>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</si>
  <si>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</si>
  <si>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</si>
  <si>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</si>
  <si>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</si>
  <si>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</si>
  <si>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</si>
  <si>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</si>
  <si>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</si>
  <si>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</si>
  <si>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</si>
  <si>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</si>
  <si>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</si>
  <si>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</si>
  <si>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</si>
  <si>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</si>
  <si>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</si>
  <si>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</si>
  <si>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</si>
  <si>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</si>
  <si>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</si>
  <si>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</si>
  <si>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</si>
  <si>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</si>
  <si>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</si>
  <si>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</si>
  <si>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</si>
  <si>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</si>
  <si>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</si>
  <si>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</si>
  <si>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</si>
  <si>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</si>
  <si>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</si>
  <si>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</si>
  <si>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</si>
  <si>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</si>
  <si>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</si>
  <si>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</si>
  <si>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</si>
  <si>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</si>
  <si>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</si>
  <si>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</si>
  <si>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</si>
  <si>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</si>
  <si>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</si>
  <si>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</si>
  <si>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</si>
  <si>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</si>
  <si>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</si>
  <si>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</si>
  <si>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</si>
  <si>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</si>
  <si>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</si>
  <si>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</si>
  <si>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</si>
  <si>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</si>
  <si>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</si>
  <si>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</si>
  <si>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</si>
  <si>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</si>
  <si>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</si>
  <si>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</si>
  <si>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</si>
  <si>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</si>
  <si>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</si>
  <si>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</si>
  <si>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</si>
  <si>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</si>
  <si>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</si>
  <si>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</si>
  <si>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</si>
  <si>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</si>
  <si>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</si>
  <si>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</si>
  <si>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</si>
  <si>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</si>
  <si>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</si>
  <si>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</si>
  <si>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</si>
  <si>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</si>
  <si>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</si>
  <si>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</si>
  <si>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</si>
  <si>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</si>
  <si>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</si>
  <si>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</si>
  <si>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</si>
  <si>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</si>
  <si>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</si>
  <si>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</si>
  <si>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</si>
  <si>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</si>
  <si>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</si>
  <si>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</si>
  <si>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</si>
  <si>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</si>
  <si>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</si>
  <si>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</si>
  <si>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</si>
  <si>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</si>
  <si>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</si>
  <si>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</si>
  <si>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</si>
  <si>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</si>
  <si>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</si>
  <si>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</si>
  <si>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</si>
  <si>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</si>
  <si>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</si>
  <si>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</si>
  <si>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</si>
  <si>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</si>
  <si>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</si>
  <si>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</si>
  <si>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</si>
  <si>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</si>
  <si>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</si>
  <si>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</si>
  <si>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</si>
  <si>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</si>
  <si>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</si>
  <si>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</si>
  <si>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</si>
  <si>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</si>
  <si>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</si>
  <si>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</si>
  <si>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</si>
  <si>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</si>
  <si>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</si>
  <si>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</si>
  <si>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</si>
  <si>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</si>
  <si>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</si>
  <si>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</si>
  <si>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</si>
  <si>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</si>
  <si>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</si>
  <si>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</si>
  <si>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</si>
  <si>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</si>
  <si>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</si>
  <si>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</si>
  <si>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</si>
  <si>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</si>
  <si>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</si>
  <si>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</si>
  <si>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</si>
  <si>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</si>
  <si>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</si>
  <si>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</si>
  <si>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</si>
  <si>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</si>
  <si>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</si>
  <si>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</si>
  <si>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</si>
  <si>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</si>
  <si>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</si>
  <si>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</si>
  <si>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</si>
  <si>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</si>
  <si>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</si>
  <si>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</si>
  <si>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</si>
  <si>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</si>
  <si>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</si>
  <si>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</si>
  <si>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</si>
  <si>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</si>
  <si>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</si>
  <si>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</si>
  <si>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</si>
  <si>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</si>
  <si>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</si>
  <si>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</si>
  <si>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</si>
  <si>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</si>
  <si>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</si>
  <si>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</si>
  <si>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</si>
  <si>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</si>
  <si>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</si>
  <si>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</si>
  <si>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</si>
  <si>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</si>
  <si>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</si>
  <si>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</si>
  <si>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</si>
  <si>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</si>
  <si>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</si>
  <si>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</si>
  <si>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</si>
  <si>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</si>
  <si>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</si>
  <si>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</si>
  <si>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</si>
  <si>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</si>
  <si>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</si>
  <si>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</si>
  <si>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</si>
  <si>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</si>
  <si>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</si>
  <si>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</si>
  <si>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</si>
  <si>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</si>
  <si>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</si>
  <si>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</si>
  <si>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</si>
  <si>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</si>
  <si>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</si>
  <si>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</si>
  <si>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</si>
  <si>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</si>
  <si>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</si>
  <si>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</si>
  <si>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</si>
  <si>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</si>
  <si>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</si>
  <si>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</si>
  <si>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</si>
  <si>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</si>
  <si>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</si>
  <si>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</si>
  <si>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</si>
  <si>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</si>
  <si>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</si>
  <si>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</si>
  <si>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</si>
  <si>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</si>
  <si>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</si>
  <si>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</si>
  <si>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</si>
  <si>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</si>
  <si>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</si>
  <si>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</si>
  <si>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</si>
  <si>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</si>
  <si>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</si>
  <si>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</si>
  <si>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</si>
  <si>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</si>
  <si>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</si>
  <si>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</si>
  <si>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</si>
  <si>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</si>
  <si>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</si>
  <si>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</si>
  <si>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 рублях)</t>
  </si>
  <si>
    <t>Прогноз доходов
на 2024 год</t>
  </si>
  <si>
    <t>Процент исполнения к прогнозным параметрам доходов</t>
  </si>
  <si>
    <t>Кассовое исполнение
за 9 месяцев
2024 года</t>
  </si>
  <si>
    <t>Код бюджетной классификации Российской Федерации</t>
  </si>
  <si>
    <t>Наименование доходов</t>
  </si>
  <si>
    <t>Темп 2024 года к соответствующему периоду 2023 года, %</t>
  </si>
  <si>
    <t>Доходы бюджета Карачевского муниципального района Брянской области  за 9 месяцев 2024 года в сравнении с аналогичным периодом 2023 года</t>
  </si>
  <si>
    <t>Кассовое исполнение
за 9 месяцев
2023 года</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</si>
  <si>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</si>
  <si>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</si>
  <si>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</si>
  <si>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</si>
  <si>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000 2022575000 0000 150</t>
  </si>
  <si>
    <t xml:space="preserve">  
Субсидии бюджетам на реализацию мероприятий по модернизации школьных систем образования
</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</si>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</sst>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3"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name val="Calibri"/>
      <family val="2"/>
      <scheme val="minor"/>
    </font>
    <font>
      <sz val="12"/>
      <name val="Times New Roman"/>
      <family val="1"/>
      <charset val="204"/>
    </font>
    <font>
      <b/>
      <sz val="12"/>
      <name val="Calibri"/>
      <family val="2"/>
      <charset val="204"/>
      <scheme val="minor"/>
    </font>
    <font>
      <sz val="12"/>
      <color rgb="FF000000"/>
      <name val="Arial"/>
      <family val="2"/>
      <charset val="204"/>
    </font>
    <font>
      <sz val="12"/>
      <name val="Arial"/>
      <family val="2"/>
      <charset val="204"/>
    </font>
    <font>
      <sz val="12"/>
      <color rgb="FF000000"/>
      <name val="Calibri"/>
      <family val="2"/>
      <charset val="204"/>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9">
    <xf numFmtId="0" fontId="0" fillId="0" borderId="0" xfId="0"/>
    <xf numFmtId="0" fontId="17" fillId="0" borderId="0" xfId="0" applyFont="1" applyProtection="1">
      <protection locked="0"/>
    </xf>
    <xf numFmtId="0" fontId="18" fillId="4" borderId="1" xfId="0" applyFont="1" applyFill="1" applyBorder="1" applyAlignment="1">
      <alignment horizontal="left" vertical="top"/>
    </xf>
    <xf numFmtId="0" fontId="19" fillId="0" borderId="0" xfId="0" applyFont="1" applyAlignment="1" applyProtection="1">
      <alignment horizontal="center" wrapText="1"/>
      <protection locked="0"/>
    </xf>
    <xf numFmtId="0" fontId="19" fillId="0" borderId="0" xfId="0" applyFont="1" applyAlignment="1" applyProtection="1">
      <alignment horizontal="center"/>
      <protection locked="0"/>
    </xf>
    <xf numFmtId="0" fontId="20" fillId="0" borderId="1" xfId="5" applyNumberFormat="1" applyFont="1" applyProtection="1"/>
    <xf numFmtId="0" fontId="17" fillId="0" borderId="0" xfId="0" applyFont="1" applyAlignment="1" applyProtection="1">
      <alignment horizontal="center"/>
      <protection locked="0"/>
    </xf>
    <xf numFmtId="49" fontId="20" fillId="0" borderId="60" xfId="35" applyFont="1" applyBorder="1">
      <alignment horizontal="center" vertical="center" wrapText="1"/>
    </xf>
    <xf numFmtId="49" fontId="21" fillId="0" borderId="60" xfId="0" applyNumberFormat="1" applyFont="1" applyFill="1" applyBorder="1" applyAlignment="1">
      <alignment horizontal="center" vertical="center" wrapText="1"/>
    </xf>
    <xf numFmtId="4" fontId="21" fillId="0" borderId="60" xfId="0" applyNumberFormat="1" applyFont="1" applyFill="1" applyBorder="1" applyAlignment="1">
      <alignment horizontal="center" vertical="center" wrapText="1"/>
    </xf>
    <xf numFmtId="0" fontId="21" fillId="0" borderId="60" xfId="0" applyFont="1" applyBorder="1" applyAlignment="1" applyProtection="1">
      <alignment horizontal="center" vertical="center" wrapText="1"/>
      <protection locked="0"/>
    </xf>
    <xf numFmtId="49" fontId="20" fillId="0" borderId="60" xfId="55" applyNumberFormat="1" applyFont="1" applyBorder="1" applyProtection="1">
      <alignment horizontal="center"/>
    </xf>
    <xf numFmtId="0" fontId="20" fillId="0" borderId="60" xfId="53" applyNumberFormat="1" applyFont="1" applyBorder="1" applyProtection="1">
      <alignment horizontal="left" wrapText="1" indent="2"/>
    </xf>
    <xf numFmtId="4" fontId="20" fillId="0" borderId="16" xfId="42" applyNumberFormat="1" applyFont="1" applyProtection="1">
      <alignment horizontal="right"/>
    </xf>
    <xf numFmtId="4" fontId="20" fillId="0" borderId="17" xfId="42" applyNumberFormat="1" applyFont="1" applyBorder="1" applyProtection="1">
      <alignment horizontal="right"/>
    </xf>
    <xf numFmtId="4" fontId="20" fillId="0" borderId="24" xfId="42" applyNumberFormat="1" applyFont="1" applyBorder="1" applyProtection="1">
      <alignment horizontal="right"/>
    </xf>
    <xf numFmtId="165" fontId="22" fillId="0" borderId="63" xfId="7" applyNumberFormat="1" applyFont="1" applyBorder="1" applyProtection="1"/>
    <xf numFmtId="165" fontId="17" fillId="0" borderId="60" xfId="0" applyNumberFormat="1" applyFont="1" applyBorder="1" applyProtection="1">
      <protection locked="0"/>
    </xf>
    <xf numFmtId="165" fontId="22" fillId="0" borderId="63" xfId="7" applyNumberFormat="1" applyFont="1" applyBorder="1" applyAlignment="1" applyProtection="1">
      <alignment horizontal="right"/>
    </xf>
    <xf numFmtId="4" fontId="20" fillId="0" borderId="60" xfId="42" applyNumberFormat="1" applyFont="1" applyBorder="1" applyProtection="1">
      <alignment horizontal="right"/>
    </xf>
    <xf numFmtId="4" fontId="20" fillId="0" borderId="29" xfId="42" applyNumberFormat="1" applyFont="1" applyBorder="1" applyProtection="1">
      <alignment horizontal="right"/>
    </xf>
    <xf numFmtId="165" fontId="22" fillId="0" borderId="64" xfId="7" applyNumberFormat="1" applyFont="1" applyBorder="1" applyProtection="1"/>
    <xf numFmtId="49" fontId="20" fillId="0" borderId="24" xfId="55" applyNumberFormat="1" applyFont="1" applyBorder="1" applyProtection="1">
      <alignment horizontal="center"/>
    </xf>
    <xf numFmtId="0" fontId="20" fillId="0" borderId="60" xfId="56" applyNumberFormat="1" applyFont="1" applyBorder="1" applyProtection="1">
      <alignment horizontal="left" wrapText="1" indent="2"/>
    </xf>
    <xf numFmtId="4" fontId="20" fillId="0" borderId="12" xfId="42" applyNumberFormat="1" applyFont="1" applyBorder="1" applyProtection="1">
      <alignment horizontal="right"/>
    </xf>
    <xf numFmtId="165" fontId="22" fillId="0" borderId="60" xfId="7" applyNumberFormat="1" applyFont="1" applyBorder="1" applyProtection="1"/>
    <xf numFmtId="4" fontId="20" fillId="0" borderId="52" xfId="42" applyNumberFormat="1" applyFont="1" applyBorder="1" applyProtection="1">
      <alignment horizontal="right"/>
    </xf>
    <xf numFmtId="165" fontId="22" fillId="0" borderId="65" xfId="7" applyNumberFormat="1" applyFont="1" applyBorder="1" applyProtection="1"/>
    <xf numFmtId="165" fontId="17" fillId="0" borderId="62" xfId="0" applyNumberFormat="1" applyFont="1" applyBorder="1" applyProtection="1">
      <protection locked="0"/>
    </xf>
    <xf numFmtId="49" fontId="20" fillId="0" borderId="61" xfId="55" applyNumberFormat="1" applyFont="1" applyBorder="1" applyProtection="1">
      <alignment horizontal="center"/>
    </xf>
    <xf numFmtId="0" fontId="20" fillId="0" borderId="61" xfId="53" applyNumberFormat="1" applyFont="1" applyBorder="1" applyProtection="1">
      <alignment horizontal="left" wrapText="1" indent="2"/>
    </xf>
    <xf numFmtId="4" fontId="20" fillId="0" borderId="27" xfId="42" applyNumberFormat="1" applyFont="1" applyBorder="1" applyProtection="1">
      <alignment horizontal="right"/>
    </xf>
    <xf numFmtId="165" fontId="17" fillId="0" borderId="62" xfId="0" applyNumberFormat="1" applyFont="1" applyBorder="1" applyAlignment="1" applyProtection="1">
      <alignment horizontal="right"/>
      <protection locked="0"/>
    </xf>
    <xf numFmtId="4" fontId="20" fillId="0" borderId="18" xfId="42" applyNumberFormat="1" applyFont="1" applyBorder="1" applyProtection="1">
      <alignment horizontal="right"/>
    </xf>
    <xf numFmtId="49" fontId="20" fillId="0" borderId="60" xfId="41" applyNumberFormat="1" applyFont="1" applyBorder="1" applyProtection="1">
      <alignment horizontal="center"/>
    </xf>
    <xf numFmtId="0" fontId="20" fillId="0" borderId="60" xfId="39" applyNumberFormat="1" applyFont="1" applyBorder="1" applyProtection="1">
      <alignment horizontal="left" wrapText="1"/>
    </xf>
    <xf numFmtId="0" fontId="20" fillId="0" borderId="1" xfId="19" applyNumberFormat="1" applyFont="1" applyProtection="1"/>
    <xf numFmtId="0" fontId="20" fillId="2" borderId="1" xfId="59" applyNumberFormat="1" applyFont="1" applyProtection="1"/>
    <xf numFmtId="0" fontId="22" fillId="0" borderId="1" xfId="7" applyNumberFormat="1" applyFont="1" applyProtection="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tabSelected="1" zoomScale="70" zoomScaleNormal="70" zoomScaleSheetLayoutView="70" zoomScalePageLayoutView="70" workbookViewId="0">
      <selection sqref="A1:XFD1048576"/>
    </sheetView>
  </sheetViews>
  <sheetFormatPr defaultRowHeight="15.75" x14ac:dyDescent="0.25"/>
  <cols>
    <col min="1" max="1" width="20.42578125" style="1" customWidth="1"/>
    <col min="2" max="2" width="50.85546875" style="1" customWidth="1"/>
    <col min="3" max="3" width="20.7109375" style="1" customWidth="1"/>
    <col min="4" max="4" width="16.7109375" style="1" customWidth="1"/>
    <col min="5" max="5" width="17.140625" style="1" customWidth="1"/>
    <col min="6" max="6" width="13.42578125" style="1" customWidth="1"/>
    <col min="7" max="7" width="14.28515625" style="1" bestFit="1" customWidth="1"/>
    <col min="8" max="16384" width="9.140625" style="1"/>
  </cols>
  <sheetData>
    <row r="1" spans="1:7" x14ac:dyDescent="0.25">
      <c r="D1" s="2"/>
      <c r="E1" s="2"/>
      <c r="F1" s="2"/>
    </row>
    <row r="2" spans="1:7" ht="48" customHeight="1" x14ac:dyDescent="0.25">
      <c r="A2" s="3" t="s">
        <v>308</v>
      </c>
      <c r="B2" s="3"/>
      <c r="C2" s="3"/>
      <c r="D2" s="3"/>
      <c r="E2" s="3"/>
      <c r="F2" s="3"/>
      <c r="G2" s="3"/>
    </row>
    <row r="3" spans="1:7" ht="15" customHeight="1" x14ac:dyDescent="0.25">
      <c r="A3" s="4"/>
      <c r="B3" s="4"/>
      <c r="C3" s="4"/>
      <c r="D3" s="4"/>
      <c r="E3" s="4"/>
      <c r="F3" s="4"/>
    </row>
    <row r="4" spans="1:7" ht="12.95" customHeight="1" x14ac:dyDescent="0.25">
      <c r="A4" s="5"/>
      <c r="B4" s="5"/>
      <c r="C4" s="5"/>
      <c r="D4" s="5"/>
      <c r="E4" s="5"/>
      <c r="F4" s="6" t="s">
        <v>301</v>
      </c>
    </row>
    <row r="5" spans="1:7" ht="140.44999999999999" customHeight="1" x14ac:dyDescent="0.25">
      <c r="A5" s="7" t="s">
        <v>305</v>
      </c>
      <c r="B5" s="8" t="s">
        <v>306</v>
      </c>
      <c r="C5" s="9" t="s">
        <v>309</v>
      </c>
      <c r="D5" s="9" t="s">
        <v>302</v>
      </c>
      <c r="E5" s="9" t="s">
        <v>304</v>
      </c>
      <c r="F5" s="9" t="s">
        <v>303</v>
      </c>
      <c r="G5" s="10" t="s">
        <v>307</v>
      </c>
    </row>
    <row r="6" spans="1:7" ht="30.75" x14ac:dyDescent="0.25">
      <c r="A6" s="11" t="s">
        <v>4</v>
      </c>
      <c r="B6" s="12" t="s">
        <v>3</v>
      </c>
      <c r="C6" s="13">
        <v>178026961.61000001</v>
      </c>
      <c r="D6" s="14">
        <v>278070393</v>
      </c>
      <c r="E6" s="15">
        <v>221567986.06</v>
      </c>
      <c r="F6" s="16">
        <f>E6/D6*100</f>
        <v>79.680538323258304</v>
      </c>
      <c r="G6" s="17">
        <f>(E6/C6)*100</f>
        <v>124.45754511352298</v>
      </c>
    </row>
    <row r="7" spans="1:7" x14ac:dyDescent="0.25">
      <c r="A7" s="11" t="s">
        <v>6</v>
      </c>
      <c r="B7" s="12" t="s">
        <v>5</v>
      </c>
      <c r="C7" s="13">
        <v>151636736.47</v>
      </c>
      <c r="D7" s="14">
        <v>232347000</v>
      </c>
      <c r="E7" s="15">
        <v>186737148.78</v>
      </c>
      <c r="F7" s="16">
        <f t="shared" ref="F7:F46" si="0">E7/D7*100</f>
        <v>80.369941845601616</v>
      </c>
      <c r="G7" s="17">
        <f t="shared" ref="G7:G35" si="1">(E7/C7)*100</f>
        <v>123.14769700740975</v>
      </c>
    </row>
    <row r="8" spans="1:7" x14ac:dyDescent="0.25">
      <c r="A8" s="11" t="s">
        <v>8</v>
      </c>
      <c r="B8" s="12" t="s">
        <v>7</v>
      </c>
      <c r="C8" s="13">
        <v>151636736.47</v>
      </c>
      <c r="D8" s="14">
        <v>232347000</v>
      </c>
      <c r="E8" s="15">
        <v>186737148.78</v>
      </c>
      <c r="F8" s="16">
        <f t="shared" si="0"/>
        <v>80.369941845601616</v>
      </c>
      <c r="G8" s="17">
        <f t="shared" si="1"/>
        <v>123.14769700740975</v>
      </c>
    </row>
    <row r="9" spans="1:7" ht="165.75" x14ac:dyDescent="0.25">
      <c r="A9" s="11" t="s">
        <v>10</v>
      </c>
      <c r="B9" s="12" t="s">
        <v>9</v>
      </c>
      <c r="C9" s="13">
        <v>133394066.44</v>
      </c>
      <c r="D9" s="14">
        <v>200898000</v>
      </c>
      <c r="E9" s="15">
        <v>165059087.68000001</v>
      </c>
      <c r="F9" s="16">
        <f t="shared" si="0"/>
        <v>82.160642554928373</v>
      </c>
      <c r="G9" s="17">
        <f t="shared" si="1"/>
        <v>123.73795333261153</v>
      </c>
    </row>
    <row r="10" spans="1:7" ht="165.75" x14ac:dyDescent="0.25">
      <c r="A10" s="11" t="s">
        <v>12</v>
      </c>
      <c r="B10" s="12" t="s">
        <v>11</v>
      </c>
      <c r="C10" s="13">
        <v>156085.5</v>
      </c>
      <c r="D10" s="14">
        <v>300000</v>
      </c>
      <c r="E10" s="15">
        <v>303122.93</v>
      </c>
      <c r="F10" s="16">
        <f t="shared" si="0"/>
        <v>101.04097666666667</v>
      </c>
      <c r="G10" s="17">
        <f t="shared" si="1"/>
        <v>194.20313225764085</v>
      </c>
    </row>
    <row r="11" spans="1:7" ht="135.75" x14ac:dyDescent="0.25">
      <c r="A11" s="11" t="s">
        <v>14</v>
      </c>
      <c r="B11" s="12" t="s">
        <v>13</v>
      </c>
      <c r="C11" s="13">
        <v>1293712.5900000001</v>
      </c>
      <c r="D11" s="14">
        <v>1780000</v>
      </c>
      <c r="E11" s="15">
        <v>2214503.25</v>
      </c>
      <c r="F11" s="16">
        <f t="shared" si="0"/>
        <v>124.41029494382023</v>
      </c>
      <c r="G11" s="17">
        <f t="shared" si="1"/>
        <v>171.17428299897736</v>
      </c>
    </row>
    <row r="12" spans="1:7" ht="120.75" x14ac:dyDescent="0.25">
      <c r="A12" s="11" t="s">
        <v>16</v>
      </c>
      <c r="B12" s="12" t="s">
        <v>15</v>
      </c>
      <c r="C12" s="13">
        <v>13676.7</v>
      </c>
      <c r="D12" s="14">
        <v>39000</v>
      </c>
      <c r="E12" s="15">
        <v>28976.85</v>
      </c>
      <c r="F12" s="16">
        <f t="shared" si="0"/>
        <v>74.299615384615379</v>
      </c>
      <c r="G12" s="17">
        <f t="shared" si="1"/>
        <v>211.87018798394348</v>
      </c>
    </row>
    <row r="13" spans="1:7" ht="225.75" x14ac:dyDescent="0.25">
      <c r="A13" s="11" t="s">
        <v>18</v>
      </c>
      <c r="B13" s="12" t="s">
        <v>17</v>
      </c>
      <c r="C13" s="13">
        <v>15853655.119999999</v>
      </c>
      <c r="D13" s="14">
        <v>17000000</v>
      </c>
      <c r="E13" s="15">
        <v>5624537.6799999997</v>
      </c>
      <c r="F13" s="16">
        <f t="shared" si="0"/>
        <v>33.085515764705882</v>
      </c>
      <c r="G13" s="17">
        <f t="shared" si="1"/>
        <v>35.477860704213427</v>
      </c>
    </row>
    <row r="14" spans="1:7" ht="105.75" x14ac:dyDescent="0.25">
      <c r="A14" s="11" t="s">
        <v>20</v>
      </c>
      <c r="B14" s="12" t="s">
        <v>19</v>
      </c>
      <c r="C14" s="13">
        <v>541729.72</v>
      </c>
      <c r="D14" s="14">
        <v>1230000</v>
      </c>
      <c r="E14" s="15">
        <v>1592936.66</v>
      </c>
      <c r="F14" s="16">
        <f t="shared" si="0"/>
        <v>129.50704552845528</v>
      </c>
      <c r="G14" s="17">
        <f t="shared" si="1"/>
        <v>294.04638534507581</v>
      </c>
    </row>
    <row r="15" spans="1:7" ht="105.75" x14ac:dyDescent="0.25">
      <c r="A15" s="11" t="s">
        <v>22</v>
      </c>
      <c r="B15" s="12" t="s">
        <v>21</v>
      </c>
      <c r="C15" s="13">
        <v>383810.4</v>
      </c>
      <c r="D15" s="14">
        <v>11100000</v>
      </c>
      <c r="E15" s="15">
        <v>11913983.73</v>
      </c>
      <c r="F15" s="16">
        <f t="shared" si="0"/>
        <v>107.33318675675676</v>
      </c>
      <c r="G15" s="17">
        <f t="shared" si="1"/>
        <v>3104.1325951563581</v>
      </c>
    </row>
    <row r="16" spans="1:7" ht="60.75" x14ac:dyDescent="0.25">
      <c r="A16" s="11" t="s">
        <v>24</v>
      </c>
      <c r="B16" s="12" t="s">
        <v>23</v>
      </c>
      <c r="C16" s="13">
        <v>6532090.0499999998</v>
      </c>
      <c r="D16" s="14">
        <v>8830000</v>
      </c>
      <c r="E16" s="15">
        <v>6313755.1200000001</v>
      </c>
      <c r="F16" s="16">
        <f t="shared" si="0"/>
        <v>71.503455492638736</v>
      </c>
      <c r="G16" s="17">
        <f t="shared" si="1"/>
        <v>96.657502754420861</v>
      </c>
    </row>
    <row r="17" spans="1:7" ht="45.75" x14ac:dyDescent="0.25">
      <c r="A17" s="11" t="s">
        <v>26</v>
      </c>
      <c r="B17" s="12" t="s">
        <v>25</v>
      </c>
      <c r="C17" s="13">
        <v>6532090.0499999998</v>
      </c>
      <c r="D17" s="14">
        <v>8830000</v>
      </c>
      <c r="E17" s="15">
        <v>6313755.1200000001</v>
      </c>
      <c r="F17" s="16">
        <f t="shared" si="0"/>
        <v>71.503455492638736</v>
      </c>
      <c r="G17" s="17">
        <f t="shared" si="1"/>
        <v>96.657502754420861</v>
      </c>
    </row>
    <row r="18" spans="1:7" ht="105.75" x14ac:dyDescent="0.25">
      <c r="A18" s="11" t="s">
        <v>28</v>
      </c>
      <c r="B18" s="12" t="s">
        <v>27</v>
      </c>
      <c r="C18" s="13">
        <v>3345976.89</v>
      </c>
      <c r="D18" s="14">
        <v>4605000</v>
      </c>
      <c r="E18" s="15">
        <v>3276223.57</v>
      </c>
      <c r="F18" s="16">
        <f t="shared" si="0"/>
        <v>71.144920086862101</v>
      </c>
      <c r="G18" s="17">
        <f t="shared" si="1"/>
        <v>97.91530777727516</v>
      </c>
    </row>
    <row r="19" spans="1:7" ht="165.75" x14ac:dyDescent="0.25">
      <c r="A19" s="11" t="s">
        <v>30</v>
      </c>
      <c r="B19" s="12" t="s">
        <v>29</v>
      </c>
      <c r="C19" s="13">
        <v>3345976.89</v>
      </c>
      <c r="D19" s="14">
        <v>4605000</v>
      </c>
      <c r="E19" s="15">
        <v>3276223.57</v>
      </c>
      <c r="F19" s="16">
        <f t="shared" si="0"/>
        <v>71.144920086862101</v>
      </c>
      <c r="G19" s="17">
        <f t="shared" si="1"/>
        <v>97.91530777727516</v>
      </c>
    </row>
    <row r="20" spans="1:7" ht="135.75" x14ac:dyDescent="0.25">
      <c r="A20" s="11" t="s">
        <v>32</v>
      </c>
      <c r="B20" s="12" t="s">
        <v>31</v>
      </c>
      <c r="C20" s="13">
        <v>18028.66</v>
      </c>
      <c r="D20" s="14">
        <v>22000</v>
      </c>
      <c r="E20" s="15">
        <v>18722.62</v>
      </c>
      <c r="F20" s="16">
        <f t="shared" si="0"/>
        <v>85.102818181818179</v>
      </c>
      <c r="G20" s="17">
        <f t="shared" si="1"/>
        <v>103.84920454431999</v>
      </c>
    </row>
    <row r="21" spans="1:7" ht="195.75" x14ac:dyDescent="0.25">
      <c r="A21" s="11" t="s">
        <v>34</v>
      </c>
      <c r="B21" s="12" t="s">
        <v>33</v>
      </c>
      <c r="C21" s="13">
        <v>18028.66</v>
      </c>
      <c r="D21" s="14">
        <v>22000</v>
      </c>
      <c r="E21" s="15">
        <v>18722.62</v>
      </c>
      <c r="F21" s="16">
        <f t="shared" si="0"/>
        <v>85.102818181818179</v>
      </c>
      <c r="G21" s="17">
        <f t="shared" si="1"/>
        <v>103.84920454431999</v>
      </c>
    </row>
    <row r="22" spans="1:7" ht="120.75" x14ac:dyDescent="0.25">
      <c r="A22" s="11" t="s">
        <v>36</v>
      </c>
      <c r="B22" s="12" t="s">
        <v>35</v>
      </c>
      <c r="C22" s="13">
        <v>3560659.17</v>
      </c>
      <c r="D22" s="14">
        <v>4775000</v>
      </c>
      <c r="E22" s="15">
        <v>3441694.39</v>
      </c>
      <c r="F22" s="16">
        <f t="shared" si="0"/>
        <v>72.07736942408377</v>
      </c>
      <c r="G22" s="17">
        <f t="shared" si="1"/>
        <v>96.658911332982214</v>
      </c>
    </row>
    <row r="23" spans="1:7" ht="165.75" x14ac:dyDescent="0.25">
      <c r="A23" s="11" t="s">
        <v>38</v>
      </c>
      <c r="B23" s="12" t="s">
        <v>37</v>
      </c>
      <c r="C23" s="13">
        <v>3560659.17</v>
      </c>
      <c r="D23" s="14">
        <v>4775000</v>
      </c>
      <c r="E23" s="15">
        <v>3441694.39</v>
      </c>
      <c r="F23" s="16">
        <f t="shared" si="0"/>
        <v>72.07736942408377</v>
      </c>
      <c r="G23" s="17">
        <f t="shared" si="1"/>
        <v>96.658911332982214</v>
      </c>
    </row>
    <row r="24" spans="1:7" ht="120.75" x14ac:dyDescent="0.25">
      <c r="A24" s="11" t="s">
        <v>40</v>
      </c>
      <c r="B24" s="12" t="s">
        <v>39</v>
      </c>
      <c r="C24" s="13">
        <v>-392574.67</v>
      </c>
      <c r="D24" s="14">
        <v>-572000</v>
      </c>
      <c r="E24" s="15">
        <v>-422885.46</v>
      </c>
      <c r="F24" s="16">
        <f t="shared" si="0"/>
        <v>73.931024475524481</v>
      </c>
      <c r="G24" s="17">
        <f t="shared" si="1"/>
        <v>107.72102540390598</v>
      </c>
    </row>
    <row r="25" spans="1:7" ht="165.75" x14ac:dyDescent="0.25">
      <c r="A25" s="11" t="s">
        <v>42</v>
      </c>
      <c r="B25" s="12" t="s">
        <v>41</v>
      </c>
      <c r="C25" s="13">
        <v>-392574.67</v>
      </c>
      <c r="D25" s="14">
        <v>-572000</v>
      </c>
      <c r="E25" s="15">
        <v>-422885.46</v>
      </c>
      <c r="F25" s="16">
        <f t="shared" si="0"/>
        <v>73.931024475524481</v>
      </c>
      <c r="G25" s="17">
        <f t="shared" si="1"/>
        <v>107.72102540390598</v>
      </c>
    </row>
    <row r="26" spans="1:7" x14ac:dyDescent="0.25">
      <c r="A26" s="11" t="s">
        <v>44</v>
      </c>
      <c r="B26" s="12" t="s">
        <v>43</v>
      </c>
      <c r="C26" s="13">
        <v>4443687.3</v>
      </c>
      <c r="D26" s="14">
        <v>7420100</v>
      </c>
      <c r="E26" s="15">
        <v>7603041.71</v>
      </c>
      <c r="F26" s="16">
        <f t="shared" si="0"/>
        <v>102.46548847050579</v>
      </c>
      <c r="G26" s="17">
        <f t="shared" si="1"/>
        <v>171.09758623204655</v>
      </c>
    </row>
    <row r="27" spans="1:7" ht="30.75" x14ac:dyDescent="0.25">
      <c r="A27" s="11" t="s">
        <v>46</v>
      </c>
      <c r="B27" s="12" t="s">
        <v>45</v>
      </c>
      <c r="C27" s="13">
        <v>-100226.6</v>
      </c>
      <c r="D27" s="14">
        <v>2100</v>
      </c>
      <c r="E27" s="15">
        <v>2671.71</v>
      </c>
      <c r="F27" s="16">
        <f t="shared" si="0"/>
        <v>127.22428571428573</v>
      </c>
      <c r="G27" s="17">
        <f t="shared" si="1"/>
        <v>-2.665669592702935</v>
      </c>
    </row>
    <row r="28" spans="1:7" ht="30.75" x14ac:dyDescent="0.25">
      <c r="A28" s="11" t="s">
        <v>47</v>
      </c>
      <c r="B28" s="12" t="s">
        <v>45</v>
      </c>
      <c r="C28" s="13">
        <v>-100226.6</v>
      </c>
      <c r="D28" s="14">
        <v>2100</v>
      </c>
      <c r="E28" s="15">
        <v>2671.71</v>
      </c>
      <c r="F28" s="16">
        <f t="shared" si="0"/>
        <v>127.22428571428573</v>
      </c>
      <c r="G28" s="17">
        <f t="shared" si="1"/>
        <v>-2.665669592702935</v>
      </c>
    </row>
    <row r="29" spans="1:7" x14ac:dyDescent="0.25">
      <c r="A29" s="11" t="s">
        <v>49</v>
      </c>
      <c r="B29" s="12" t="s">
        <v>48</v>
      </c>
      <c r="C29" s="13">
        <v>2364730.2599999998</v>
      </c>
      <c r="D29" s="14">
        <v>2736000</v>
      </c>
      <c r="E29" s="15">
        <v>3134428.74</v>
      </c>
      <c r="F29" s="16">
        <f t="shared" si="0"/>
        <v>114.56245394736844</v>
      </c>
      <c r="G29" s="17">
        <f t="shared" si="1"/>
        <v>132.54910266171333</v>
      </c>
    </row>
    <row r="30" spans="1:7" x14ac:dyDescent="0.25">
      <c r="A30" s="11" t="s">
        <v>50</v>
      </c>
      <c r="B30" s="12" t="s">
        <v>48</v>
      </c>
      <c r="C30" s="13">
        <v>2364730.2599999998</v>
      </c>
      <c r="D30" s="14">
        <v>2736000</v>
      </c>
      <c r="E30" s="15">
        <v>3134428.74</v>
      </c>
      <c r="F30" s="16">
        <f t="shared" si="0"/>
        <v>114.56245394736844</v>
      </c>
      <c r="G30" s="17">
        <f t="shared" si="1"/>
        <v>132.54910266171333</v>
      </c>
    </row>
    <row r="31" spans="1:7" ht="30.75" x14ac:dyDescent="0.25">
      <c r="A31" s="11" t="s">
        <v>52</v>
      </c>
      <c r="B31" s="12" t="s">
        <v>51</v>
      </c>
      <c r="C31" s="13">
        <v>2179183.64</v>
      </c>
      <c r="D31" s="14">
        <v>4682000</v>
      </c>
      <c r="E31" s="15">
        <v>4465941.26</v>
      </c>
      <c r="F31" s="16">
        <f t="shared" si="0"/>
        <v>95.385332336608286</v>
      </c>
      <c r="G31" s="17">
        <f t="shared" si="1"/>
        <v>204.93643482015128</v>
      </c>
    </row>
    <row r="32" spans="1:7" ht="60.75" x14ac:dyDescent="0.25">
      <c r="A32" s="11" t="s">
        <v>54</v>
      </c>
      <c r="B32" s="12" t="s">
        <v>53</v>
      </c>
      <c r="C32" s="13">
        <v>2179183.64</v>
      </c>
      <c r="D32" s="14">
        <v>4682000</v>
      </c>
      <c r="E32" s="15">
        <v>4465941.26</v>
      </c>
      <c r="F32" s="16">
        <f t="shared" si="0"/>
        <v>95.385332336608286</v>
      </c>
      <c r="G32" s="17">
        <f t="shared" si="1"/>
        <v>204.93643482015128</v>
      </c>
    </row>
    <row r="33" spans="1:7" x14ac:dyDescent="0.25">
      <c r="A33" s="11" t="s">
        <v>56</v>
      </c>
      <c r="B33" s="12" t="s">
        <v>55</v>
      </c>
      <c r="C33" s="13">
        <v>2449800.7400000002</v>
      </c>
      <c r="D33" s="14">
        <v>3755000</v>
      </c>
      <c r="E33" s="15">
        <v>3079728.86</v>
      </c>
      <c r="F33" s="16">
        <f t="shared" si="0"/>
        <v>82.016747270306254</v>
      </c>
      <c r="G33" s="17">
        <f t="shared" si="1"/>
        <v>125.71344312680711</v>
      </c>
    </row>
    <row r="34" spans="1:7" ht="45.75" x14ac:dyDescent="0.25">
      <c r="A34" s="11" t="s">
        <v>58</v>
      </c>
      <c r="B34" s="12" t="s">
        <v>57</v>
      </c>
      <c r="C34" s="13">
        <v>2444800.7400000002</v>
      </c>
      <c r="D34" s="14">
        <v>3750000</v>
      </c>
      <c r="E34" s="15">
        <v>3079728.86</v>
      </c>
      <c r="F34" s="16">
        <f t="shared" si="0"/>
        <v>82.126102933333328</v>
      </c>
      <c r="G34" s="17">
        <f t="shared" si="1"/>
        <v>125.97054678574744</v>
      </c>
    </row>
    <row r="35" spans="1:7" ht="75.75" x14ac:dyDescent="0.25">
      <c r="A35" s="11" t="s">
        <v>60</v>
      </c>
      <c r="B35" s="12" t="s">
        <v>59</v>
      </c>
      <c r="C35" s="13">
        <v>2444800.7400000002</v>
      </c>
      <c r="D35" s="14">
        <v>3750000</v>
      </c>
      <c r="E35" s="15">
        <v>3079728.86</v>
      </c>
      <c r="F35" s="16">
        <f t="shared" si="0"/>
        <v>82.126102933333328</v>
      </c>
      <c r="G35" s="17">
        <f t="shared" si="1"/>
        <v>125.97054678574744</v>
      </c>
    </row>
    <row r="36" spans="1:7" ht="60.75" x14ac:dyDescent="0.25">
      <c r="A36" s="11" t="s">
        <v>62</v>
      </c>
      <c r="B36" s="12" t="s">
        <v>61</v>
      </c>
      <c r="C36" s="13">
        <v>5000</v>
      </c>
      <c r="D36" s="14">
        <v>5000</v>
      </c>
      <c r="E36" s="15" t="s">
        <v>2</v>
      </c>
      <c r="F36" s="18" t="s">
        <v>2</v>
      </c>
      <c r="G36" s="19" t="s">
        <v>2</v>
      </c>
    </row>
    <row r="37" spans="1:7" ht="45.75" x14ac:dyDescent="0.25">
      <c r="A37" s="11" t="s">
        <v>64</v>
      </c>
      <c r="B37" s="12" t="s">
        <v>63</v>
      </c>
      <c r="C37" s="13">
        <v>5000</v>
      </c>
      <c r="D37" s="14">
        <v>5000</v>
      </c>
      <c r="E37" s="15" t="s">
        <v>2</v>
      </c>
      <c r="F37" s="18" t="s">
        <v>2</v>
      </c>
      <c r="G37" s="19" t="s">
        <v>2</v>
      </c>
    </row>
    <row r="38" spans="1:7" ht="60.75" x14ac:dyDescent="0.25">
      <c r="A38" s="11" t="s">
        <v>66</v>
      </c>
      <c r="B38" s="12" t="s">
        <v>65</v>
      </c>
      <c r="C38" s="13">
        <v>6509799.1100000003</v>
      </c>
      <c r="D38" s="14">
        <v>9094000</v>
      </c>
      <c r="E38" s="15">
        <v>5555160.5899999999</v>
      </c>
      <c r="F38" s="16">
        <f t="shared" si="0"/>
        <v>61.085997250934675</v>
      </c>
      <c r="G38" s="17">
        <f>E38/C38*100</f>
        <v>85.335361293506935</v>
      </c>
    </row>
    <row r="39" spans="1:7" ht="135.75" x14ac:dyDescent="0.25">
      <c r="A39" s="11" t="s">
        <v>68</v>
      </c>
      <c r="B39" s="12" t="s">
        <v>67</v>
      </c>
      <c r="C39" s="13">
        <v>6170477.5999999996</v>
      </c>
      <c r="D39" s="14">
        <v>8502000</v>
      </c>
      <c r="E39" s="15">
        <v>5107786.87</v>
      </c>
      <c r="F39" s="16">
        <f t="shared" si="0"/>
        <v>60.077474358974357</v>
      </c>
      <c r="G39" s="17">
        <f t="shared" ref="G39:G63" si="2">E39/C39*100</f>
        <v>82.777820472113874</v>
      </c>
    </row>
    <row r="40" spans="1:7" ht="105.75" x14ac:dyDescent="0.25">
      <c r="A40" s="11" t="s">
        <v>70</v>
      </c>
      <c r="B40" s="12" t="s">
        <v>69</v>
      </c>
      <c r="C40" s="13">
        <v>6170477.5999999996</v>
      </c>
      <c r="D40" s="14">
        <v>8502000</v>
      </c>
      <c r="E40" s="15">
        <v>5107786.87</v>
      </c>
      <c r="F40" s="16">
        <f t="shared" si="0"/>
        <v>60.077474358974357</v>
      </c>
      <c r="G40" s="17">
        <f t="shared" si="2"/>
        <v>82.777820472113874</v>
      </c>
    </row>
    <row r="41" spans="1:7" ht="150.75" x14ac:dyDescent="0.25">
      <c r="A41" s="11" t="s">
        <v>72</v>
      </c>
      <c r="B41" s="12" t="s">
        <v>71</v>
      </c>
      <c r="C41" s="13">
        <v>4388531.51</v>
      </c>
      <c r="D41" s="14">
        <v>5917000</v>
      </c>
      <c r="E41" s="15">
        <v>3224463.25</v>
      </c>
      <c r="F41" s="16">
        <f t="shared" si="0"/>
        <v>54.494900287307757</v>
      </c>
      <c r="G41" s="17">
        <f t="shared" si="2"/>
        <v>73.474765822064242</v>
      </c>
    </row>
    <row r="42" spans="1:7" ht="120.75" x14ac:dyDescent="0.25">
      <c r="A42" s="11" t="s">
        <v>74</v>
      </c>
      <c r="B42" s="12" t="s">
        <v>73</v>
      </c>
      <c r="C42" s="13">
        <v>1781946.09</v>
      </c>
      <c r="D42" s="14">
        <v>2585000</v>
      </c>
      <c r="E42" s="15">
        <v>1883323.62</v>
      </c>
      <c r="F42" s="16">
        <f t="shared" si="0"/>
        <v>72.855846034816253</v>
      </c>
      <c r="G42" s="17">
        <f t="shared" si="2"/>
        <v>105.68914685853375</v>
      </c>
    </row>
    <row r="43" spans="1:7" ht="60.75" x14ac:dyDescent="0.25">
      <c r="A43" s="11" t="s">
        <v>76</v>
      </c>
      <c r="B43" s="12" t="s">
        <v>75</v>
      </c>
      <c r="C43" s="13">
        <v>947.46</v>
      </c>
      <c r="D43" s="14">
        <v>42000</v>
      </c>
      <c r="E43" s="15">
        <v>109930.64</v>
      </c>
      <c r="F43" s="16">
        <f t="shared" si="0"/>
        <v>261.73961904761904</v>
      </c>
      <c r="G43" s="17">
        <f t="shared" si="2"/>
        <v>11602.668186519748</v>
      </c>
    </row>
    <row r="44" spans="1:7" ht="60.75" x14ac:dyDescent="0.25">
      <c r="A44" s="11" t="s">
        <v>78</v>
      </c>
      <c r="B44" s="12" t="s">
        <v>77</v>
      </c>
      <c r="C44" s="13">
        <v>947.46</v>
      </c>
      <c r="D44" s="14">
        <v>42000</v>
      </c>
      <c r="E44" s="15">
        <v>109930.64</v>
      </c>
      <c r="F44" s="16">
        <f t="shared" si="0"/>
        <v>261.73961904761904</v>
      </c>
      <c r="G44" s="17">
        <f t="shared" si="2"/>
        <v>11602.668186519748</v>
      </c>
    </row>
    <row r="45" spans="1:7" ht="210.75" x14ac:dyDescent="0.25">
      <c r="A45" s="11" t="s">
        <v>80</v>
      </c>
      <c r="B45" s="12" t="s">
        <v>79</v>
      </c>
      <c r="C45" s="13">
        <v>810.53</v>
      </c>
      <c r="D45" s="14">
        <v>41800</v>
      </c>
      <c r="E45" s="15">
        <v>109793.38</v>
      </c>
      <c r="F45" s="16">
        <f t="shared" si="0"/>
        <v>262.66358851674642</v>
      </c>
      <c r="G45" s="17">
        <f t="shared" si="2"/>
        <v>13545.87492134776</v>
      </c>
    </row>
    <row r="46" spans="1:7" ht="165.75" x14ac:dyDescent="0.25">
      <c r="A46" s="11" t="s">
        <v>82</v>
      </c>
      <c r="B46" s="12" t="s">
        <v>81</v>
      </c>
      <c r="C46" s="13">
        <v>136.93</v>
      </c>
      <c r="D46" s="14">
        <v>200</v>
      </c>
      <c r="E46" s="15">
        <v>137.26</v>
      </c>
      <c r="F46" s="16">
        <f t="shared" si="0"/>
        <v>68.63</v>
      </c>
      <c r="G46" s="17">
        <f t="shared" si="2"/>
        <v>100.24099905060979</v>
      </c>
    </row>
    <row r="47" spans="1:7" ht="120.75" x14ac:dyDescent="0.25">
      <c r="A47" s="11" t="s">
        <v>84</v>
      </c>
      <c r="B47" s="12" t="s">
        <v>83</v>
      </c>
      <c r="C47" s="13">
        <v>338374.05</v>
      </c>
      <c r="D47" s="14">
        <v>550000</v>
      </c>
      <c r="E47" s="15">
        <v>337443.08</v>
      </c>
      <c r="F47" s="16">
        <f t="shared" ref="F47:F100" si="3">E47/D47*100</f>
        <v>61.353287272727272</v>
      </c>
      <c r="G47" s="17">
        <f t="shared" si="2"/>
        <v>99.724869563726898</v>
      </c>
    </row>
    <row r="48" spans="1:7" ht="120.75" x14ac:dyDescent="0.25">
      <c r="A48" s="11" t="s">
        <v>86</v>
      </c>
      <c r="B48" s="12" t="s">
        <v>85</v>
      </c>
      <c r="C48" s="13">
        <v>53314.92</v>
      </c>
      <c r="D48" s="14">
        <v>232000</v>
      </c>
      <c r="E48" s="15">
        <v>269163.08</v>
      </c>
      <c r="F48" s="16">
        <f t="shared" si="3"/>
        <v>116.01856896551726</v>
      </c>
      <c r="G48" s="17">
        <f t="shared" si="2"/>
        <v>504.85507621506326</v>
      </c>
    </row>
    <row r="49" spans="1:7" ht="105.75" x14ac:dyDescent="0.25">
      <c r="A49" s="11" t="s">
        <v>88</v>
      </c>
      <c r="B49" s="12" t="s">
        <v>87</v>
      </c>
      <c r="C49" s="13">
        <v>53314.92</v>
      </c>
      <c r="D49" s="14">
        <v>232000</v>
      </c>
      <c r="E49" s="15">
        <v>269163.08</v>
      </c>
      <c r="F49" s="16">
        <f t="shared" si="3"/>
        <v>116.01856896551726</v>
      </c>
      <c r="G49" s="17">
        <f t="shared" si="2"/>
        <v>504.85507621506326</v>
      </c>
    </row>
    <row r="50" spans="1:7" ht="150.75" x14ac:dyDescent="0.25">
      <c r="A50" s="11" t="s">
        <v>90</v>
      </c>
      <c r="B50" s="12" t="s">
        <v>89</v>
      </c>
      <c r="C50" s="13">
        <v>285059.13</v>
      </c>
      <c r="D50" s="14">
        <v>318000</v>
      </c>
      <c r="E50" s="15">
        <v>68280</v>
      </c>
      <c r="F50" s="16">
        <f t="shared" si="3"/>
        <v>21.471698113207545</v>
      </c>
      <c r="G50" s="17">
        <f t="shared" si="2"/>
        <v>23.952925135216681</v>
      </c>
    </row>
    <row r="51" spans="1:7" ht="150.75" x14ac:dyDescent="0.25">
      <c r="A51" s="11" t="s">
        <v>92</v>
      </c>
      <c r="B51" s="12" t="s">
        <v>91</v>
      </c>
      <c r="C51" s="13">
        <v>285059.13</v>
      </c>
      <c r="D51" s="14">
        <v>318000</v>
      </c>
      <c r="E51" s="15">
        <v>68280</v>
      </c>
      <c r="F51" s="16">
        <f t="shared" si="3"/>
        <v>21.471698113207545</v>
      </c>
      <c r="G51" s="17">
        <f t="shared" si="2"/>
        <v>23.952925135216681</v>
      </c>
    </row>
    <row r="52" spans="1:7" ht="30.75" x14ac:dyDescent="0.25">
      <c r="A52" s="11" t="s">
        <v>94</v>
      </c>
      <c r="B52" s="12" t="s">
        <v>93</v>
      </c>
      <c r="C52" s="13">
        <v>1511366.56</v>
      </c>
      <c r="D52" s="14">
        <v>1593000</v>
      </c>
      <c r="E52" s="15">
        <v>302286.28999999998</v>
      </c>
      <c r="F52" s="16">
        <f t="shared" si="3"/>
        <v>18.975912743251726</v>
      </c>
      <c r="G52" s="17">
        <f t="shared" si="2"/>
        <v>20.000858693075756</v>
      </c>
    </row>
    <row r="53" spans="1:7" ht="30.75" x14ac:dyDescent="0.25">
      <c r="A53" s="11" t="s">
        <v>96</v>
      </c>
      <c r="B53" s="12" t="s">
        <v>95</v>
      </c>
      <c r="C53" s="13">
        <v>1511366.56</v>
      </c>
      <c r="D53" s="14">
        <v>1593000</v>
      </c>
      <c r="E53" s="15">
        <v>302286.28999999998</v>
      </c>
      <c r="F53" s="16">
        <f t="shared" si="3"/>
        <v>18.975912743251726</v>
      </c>
      <c r="G53" s="17">
        <f t="shared" si="2"/>
        <v>20.000858693075756</v>
      </c>
    </row>
    <row r="54" spans="1:7" ht="45.75" x14ac:dyDescent="0.25">
      <c r="A54" s="11" t="s">
        <v>98</v>
      </c>
      <c r="B54" s="12" t="s">
        <v>97</v>
      </c>
      <c r="C54" s="13">
        <v>173771.64</v>
      </c>
      <c r="D54" s="14">
        <v>185000</v>
      </c>
      <c r="E54" s="15">
        <v>100368.07</v>
      </c>
      <c r="F54" s="16">
        <f t="shared" si="3"/>
        <v>54.253010810810821</v>
      </c>
      <c r="G54" s="17">
        <f t="shared" si="2"/>
        <v>57.758602036557861</v>
      </c>
    </row>
    <row r="55" spans="1:7" ht="30.75" x14ac:dyDescent="0.25">
      <c r="A55" s="11" t="s">
        <v>100</v>
      </c>
      <c r="B55" s="12" t="s">
        <v>99</v>
      </c>
      <c r="C55" s="13">
        <v>14246.49</v>
      </c>
      <c r="D55" s="14">
        <v>133000</v>
      </c>
      <c r="E55" s="15">
        <v>160954.17000000001</v>
      </c>
      <c r="F55" s="16">
        <f t="shared" si="3"/>
        <v>121.01817293233084</v>
      </c>
      <c r="G55" s="17">
        <f t="shared" si="2"/>
        <v>1129.781230324101</v>
      </c>
    </row>
    <row r="56" spans="1:7" ht="30.75" x14ac:dyDescent="0.25">
      <c r="A56" s="11" t="s">
        <v>102</v>
      </c>
      <c r="B56" s="12" t="s">
        <v>101</v>
      </c>
      <c r="C56" s="13">
        <v>17892.830000000002</v>
      </c>
      <c r="D56" s="14">
        <v>41000</v>
      </c>
      <c r="E56" s="15">
        <v>40397.730000000003</v>
      </c>
      <c r="F56" s="16">
        <f t="shared" si="3"/>
        <v>98.531048780487822</v>
      </c>
      <c r="G56" s="17">
        <f t="shared" si="2"/>
        <v>225.77607902159693</v>
      </c>
    </row>
    <row r="57" spans="1:7" ht="30.75" x14ac:dyDescent="0.25">
      <c r="A57" s="11" t="s">
        <v>104</v>
      </c>
      <c r="B57" s="12" t="s">
        <v>103</v>
      </c>
      <c r="C57" s="13">
        <v>16404.63</v>
      </c>
      <c r="D57" s="14">
        <v>38000</v>
      </c>
      <c r="E57" s="15">
        <v>38209.019999999997</v>
      </c>
      <c r="F57" s="16">
        <f t="shared" si="3"/>
        <v>100.55005263157895</v>
      </c>
      <c r="G57" s="17">
        <f t="shared" si="2"/>
        <v>232.91607308424508</v>
      </c>
    </row>
    <row r="58" spans="1:7" ht="30.75" x14ac:dyDescent="0.25">
      <c r="A58" s="11" t="s">
        <v>106</v>
      </c>
      <c r="B58" s="12" t="s">
        <v>105</v>
      </c>
      <c r="C58" s="13">
        <v>1488.2</v>
      </c>
      <c r="D58" s="14">
        <v>3000</v>
      </c>
      <c r="E58" s="15">
        <v>2188.71</v>
      </c>
      <c r="F58" s="16">
        <f t="shared" si="3"/>
        <v>72.957000000000008</v>
      </c>
      <c r="G58" s="17">
        <f t="shared" si="2"/>
        <v>147.07095820454239</v>
      </c>
    </row>
    <row r="59" spans="1:7" ht="60.75" x14ac:dyDescent="0.25">
      <c r="A59" s="11" t="s">
        <v>108</v>
      </c>
      <c r="B59" s="12" t="s">
        <v>107</v>
      </c>
      <c r="C59" s="13">
        <v>1305455.6000000001</v>
      </c>
      <c r="D59" s="14">
        <v>1234000</v>
      </c>
      <c r="E59" s="15">
        <v>566.32000000000005</v>
      </c>
      <c r="F59" s="16">
        <f t="shared" si="3"/>
        <v>4.5893030794165318E-2</v>
      </c>
      <c r="G59" s="17">
        <f t="shared" si="2"/>
        <v>4.3381023452655154E-2</v>
      </c>
    </row>
    <row r="60" spans="1:7" ht="45.75" x14ac:dyDescent="0.25">
      <c r="A60" s="11" t="s">
        <v>110</v>
      </c>
      <c r="B60" s="12" t="s">
        <v>109</v>
      </c>
      <c r="C60" s="13">
        <v>115570.5</v>
      </c>
      <c r="D60" s="14">
        <v>242000</v>
      </c>
      <c r="E60" s="15">
        <v>163171.4</v>
      </c>
      <c r="F60" s="16">
        <f t="shared" si="3"/>
        <v>67.42619834710743</v>
      </c>
      <c r="G60" s="17">
        <f t="shared" si="2"/>
        <v>141.1877598522114</v>
      </c>
    </row>
    <row r="61" spans="1:7" ht="30.75" x14ac:dyDescent="0.25">
      <c r="A61" s="11" t="s">
        <v>112</v>
      </c>
      <c r="B61" s="12" t="s">
        <v>111</v>
      </c>
      <c r="C61" s="13">
        <v>115570.5</v>
      </c>
      <c r="D61" s="14">
        <v>242000</v>
      </c>
      <c r="E61" s="15">
        <v>163171.4</v>
      </c>
      <c r="F61" s="16">
        <f t="shared" si="3"/>
        <v>67.42619834710743</v>
      </c>
      <c r="G61" s="17">
        <f t="shared" si="2"/>
        <v>141.1877598522114</v>
      </c>
    </row>
    <row r="62" spans="1:7" ht="45.75" x14ac:dyDescent="0.25">
      <c r="A62" s="11" t="s">
        <v>114</v>
      </c>
      <c r="B62" s="12" t="s">
        <v>113</v>
      </c>
      <c r="C62" s="13">
        <v>115570.5</v>
      </c>
      <c r="D62" s="14">
        <v>208900</v>
      </c>
      <c r="E62" s="15">
        <v>130016.5</v>
      </c>
      <c r="F62" s="16">
        <f t="shared" si="3"/>
        <v>62.23863092388703</v>
      </c>
      <c r="G62" s="17">
        <f t="shared" si="2"/>
        <v>112.49972960227738</v>
      </c>
    </row>
    <row r="63" spans="1:7" ht="60.75" x14ac:dyDescent="0.25">
      <c r="A63" s="11" t="s">
        <v>116</v>
      </c>
      <c r="B63" s="12" t="s">
        <v>115</v>
      </c>
      <c r="C63" s="13">
        <v>115570.5</v>
      </c>
      <c r="D63" s="14">
        <v>208900</v>
      </c>
      <c r="E63" s="15">
        <v>130016.5</v>
      </c>
      <c r="F63" s="16">
        <f t="shared" si="3"/>
        <v>62.23863092388703</v>
      </c>
      <c r="G63" s="17">
        <f t="shared" si="2"/>
        <v>112.49972960227738</v>
      </c>
    </row>
    <row r="64" spans="1:7" ht="30.75" x14ac:dyDescent="0.25">
      <c r="A64" s="11" t="s">
        <v>118</v>
      </c>
      <c r="B64" s="12" t="s">
        <v>117</v>
      </c>
      <c r="C64" s="19" t="s">
        <v>2</v>
      </c>
      <c r="D64" s="14">
        <v>33100</v>
      </c>
      <c r="E64" s="15">
        <v>33154.9</v>
      </c>
      <c r="F64" s="16">
        <f t="shared" si="3"/>
        <v>100.16586102719035</v>
      </c>
      <c r="G64" s="19" t="s">
        <v>2</v>
      </c>
    </row>
    <row r="65" spans="1:7" ht="30.75" x14ac:dyDescent="0.25">
      <c r="A65" s="11" t="s">
        <v>120</v>
      </c>
      <c r="B65" s="12" t="s">
        <v>119</v>
      </c>
      <c r="C65" s="19" t="s">
        <v>2</v>
      </c>
      <c r="D65" s="14">
        <v>33100</v>
      </c>
      <c r="E65" s="15">
        <v>33154.9</v>
      </c>
      <c r="F65" s="16">
        <f t="shared" si="3"/>
        <v>100.16586102719035</v>
      </c>
      <c r="G65" s="19" t="s">
        <v>2</v>
      </c>
    </row>
    <row r="66" spans="1:7" ht="45.75" x14ac:dyDescent="0.25">
      <c r="A66" s="11" t="s">
        <v>122</v>
      </c>
      <c r="B66" s="12" t="s">
        <v>121</v>
      </c>
      <c r="C66" s="13">
        <v>3977560.96</v>
      </c>
      <c r="D66" s="14">
        <v>13489293</v>
      </c>
      <c r="E66" s="15">
        <v>10617560.779999999</v>
      </c>
      <c r="F66" s="16">
        <f t="shared" si="3"/>
        <v>78.711024958832155</v>
      </c>
      <c r="G66" s="17">
        <f>E66/C66*100</f>
        <v>266.93646902648601</v>
      </c>
    </row>
    <row r="67" spans="1:7" ht="120.75" x14ac:dyDescent="0.25">
      <c r="A67" s="11" t="s">
        <v>124</v>
      </c>
      <c r="B67" s="12" t="s">
        <v>123</v>
      </c>
      <c r="C67" s="13" t="s">
        <v>2</v>
      </c>
      <c r="D67" s="14">
        <v>500000</v>
      </c>
      <c r="E67" s="15">
        <v>2157000</v>
      </c>
      <c r="F67" s="16">
        <f t="shared" si="3"/>
        <v>431.4</v>
      </c>
      <c r="G67" s="19" t="s">
        <v>2</v>
      </c>
    </row>
    <row r="68" spans="1:7" ht="135.75" x14ac:dyDescent="0.25">
      <c r="A68" s="11" t="s">
        <v>126</v>
      </c>
      <c r="B68" s="12" t="s">
        <v>125</v>
      </c>
      <c r="C68" s="13" t="s">
        <v>2</v>
      </c>
      <c r="D68" s="14">
        <v>500000</v>
      </c>
      <c r="E68" s="15">
        <v>2157000</v>
      </c>
      <c r="F68" s="16">
        <f t="shared" si="3"/>
        <v>431.4</v>
      </c>
      <c r="G68" s="19" t="s">
        <v>2</v>
      </c>
    </row>
    <row r="69" spans="1:7" ht="135.75" x14ac:dyDescent="0.25">
      <c r="A69" s="11" t="s">
        <v>128</v>
      </c>
      <c r="B69" s="12" t="s">
        <v>127</v>
      </c>
      <c r="C69" s="13" t="s">
        <v>2</v>
      </c>
      <c r="D69" s="14">
        <v>500000</v>
      </c>
      <c r="E69" s="15">
        <v>2157000</v>
      </c>
      <c r="F69" s="16">
        <f t="shared" si="3"/>
        <v>431.4</v>
      </c>
      <c r="G69" s="19" t="s">
        <v>2</v>
      </c>
    </row>
    <row r="70" spans="1:7" ht="45.75" x14ac:dyDescent="0.25">
      <c r="A70" s="11" t="s">
        <v>130</v>
      </c>
      <c r="B70" s="12" t="s">
        <v>129</v>
      </c>
      <c r="C70" s="13">
        <v>3977560.96</v>
      </c>
      <c r="D70" s="14">
        <v>12989293</v>
      </c>
      <c r="E70" s="15">
        <v>8460560.7799999993</v>
      </c>
      <c r="F70" s="16">
        <f t="shared" si="3"/>
        <v>65.134882860830061</v>
      </c>
      <c r="G70" s="17">
        <f>E70/C70*100</f>
        <v>212.70725615730095</v>
      </c>
    </row>
    <row r="71" spans="1:7" ht="45.75" x14ac:dyDescent="0.25">
      <c r="A71" s="11" t="s">
        <v>132</v>
      </c>
      <c r="B71" s="12" t="s">
        <v>131</v>
      </c>
      <c r="C71" s="13">
        <v>3977560.96</v>
      </c>
      <c r="D71" s="14">
        <v>12989293</v>
      </c>
      <c r="E71" s="15">
        <v>8460560.7799999993</v>
      </c>
      <c r="F71" s="16">
        <f t="shared" si="3"/>
        <v>65.134882860830061</v>
      </c>
      <c r="G71" s="17">
        <f t="shared" ref="G71:G83" si="4">E71/C71*100</f>
        <v>212.70725615730095</v>
      </c>
    </row>
    <row r="72" spans="1:7" ht="90.75" x14ac:dyDescent="0.25">
      <c r="A72" s="11" t="s">
        <v>134</v>
      </c>
      <c r="B72" s="12" t="s">
        <v>133</v>
      </c>
      <c r="C72" s="13">
        <v>3739255.17</v>
      </c>
      <c r="D72" s="14">
        <v>10989293</v>
      </c>
      <c r="E72" s="15">
        <v>6396794.7400000002</v>
      </c>
      <c r="F72" s="16">
        <f t="shared" si="3"/>
        <v>58.209338307751011</v>
      </c>
      <c r="G72" s="17">
        <f t="shared" si="4"/>
        <v>171.07136178673787</v>
      </c>
    </row>
    <row r="73" spans="1:7" ht="75.75" x14ac:dyDescent="0.25">
      <c r="A73" s="11" t="s">
        <v>136</v>
      </c>
      <c r="B73" s="12" t="s">
        <v>135</v>
      </c>
      <c r="C73" s="13">
        <v>238305.79</v>
      </c>
      <c r="D73" s="14">
        <v>2000000</v>
      </c>
      <c r="E73" s="15">
        <v>2063766.04</v>
      </c>
      <c r="F73" s="16">
        <f t="shared" si="3"/>
        <v>103.18830199999999</v>
      </c>
      <c r="G73" s="17">
        <f t="shared" si="4"/>
        <v>866.01590334838272</v>
      </c>
    </row>
    <row r="74" spans="1:7" ht="30.75" x14ac:dyDescent="0.25">
      <c r="A74" s="11" t="s">
        <v>138</v>
      </c>
      <c r="B74" s="12" t="s">
        <v>137</v>
      </c>
      <c r="C74" s="13">
        <v>850349.92</v>
      </c>
      <c r="D74" s="14">
        <v>1300000</v>
      </c>
      <c r="E74" s="15">
        <v>1094957.53</v>
      </c>
      <c r="F74" s="16">
        <f t="shared" si="3"/>
        <v>84.227502307692319</v>
      </c>
      <c r="G74" s="17">
        <f t="shared" si="4"/>
        <v>128.76552396218253</v>
      </c>
    </row>
    <row r="75" spans="1:7" ht="60.75" x14ac:dyDescent="0.25">
      <c r="A75" s="11" t="s">
        <v>140</v>
      </c>
      <c r="B75" s="12" t="s">
        <v>139</v>
      </c>
      <c r="C75" s="13">
        <v>668791.01</v>
      </c>
      <c r="D75" s="14">
        <v>1048400</v>
      </c>
      <c r="E75" s="15">
        <v>1043977.32</v>
      </c>
      <c r="F75" s="16">
        <f t="shared" si="3"/>
        <v>99.57814956123616</v>
      </c>
      <c r="G75" s="17">
        <f t="shared" si="4"/>
        <v>156.09918560358636</v>
      </c>
    </row>
    <row r="76" spans="1:7" ht="90.75" x14ac:dyDescent="0.25">
      <c r="A76" s="11" t="s">
        <v>142</v>
      </c>
      <c r="B76" s="12" t="s">
        <v>141</v>
      </c>
      <c r="C76" s="13">
        <v>37565.35</v>
      </c>
      <c r="D76" s="14">
        <v>75000</v>
      </c>
      <c r="E76" s="15">
        <v>9737.9500000000007</v>
      </c>
      <c r="F76" s="16">
        <f t="shared" si="3"/>
        <v>12.983933333333333</v>
      </c>
      <c r="G76" s="17">
        <f t="shared" si="4"/>
        <v>25.922692055311614</v>
      </c>
    </row>
    <row r="77" spans="1:7" ht="135.75" x14ac:dyDescent="0.25">
      <c r="A77" s="11" t="s">
        <v>144</v>
      </c>
      <c r="B77" s="12" t="s">
        <v>143</v>
      </c>
      <c r="C77" s="13">
        <v>37565.35</v>
      </c>
      <c r="D77" s="14">
        <v>75000</v>
      </c>
      <c r="E77" s="15">
        <v>9737.9500000000007</v>
      </c>
      <c r="F77" s="16">
        <f t="shared" si="3"/>
        <v>12.983933333333333</v>
      </c>
      <c r="G77" s="17">
        <f t="shared" si="4"/>
        <v>25.922692055311614</v>
      </c>
    </row>
    <row r="78" spans="1:7" ht="135.75" x14ac:dyDescent="0.25">
      <c r="A78" s="11" t="s">
        <v>146</v>
      </c>
      <c r="B78" s="12" t="s">
        <v>145</v>
      </c>
      <c r="C78" s="13">
        <v>120953.13</v>
      </c>
      <c r="D78" s="14">
        <v>160000</v>
      </c>
      <c r="E78" s="15">
        <v>71460.78</v>
      </c>
      <c r="F78" s="16">
        <f t="shared" si="3"/>
        <v>44.6629875</v>
      </c>
      <c r="G78" s="17">
        <f t="shared" si="4"/>
        <v>59.081381358217023</v>
      </c>
    </row>
    <row r="79" spans="1:7" ht="165.75" x14ac:dyDescent="0.25">
      <c r="A79" s="11" t="s">
        <v>148</v>
      </c>
      <c r="B79" s="12" t="s">
        <v>147</v>
      </c>
      <c r="C79" s="13">
        <v>120953.13</v>
      </c>
      <c r="D79" s="14">
        <v>160000</v>
      </c>
      <c r="E79" s="15">
        <v>71460.78</v>
      </c>
      <c r="F79" s="16">
        <f t="shared" si="3"/>
        <v>44.6629875</v>
      </c>
      <c r="G79" s="17">
        <f t="shared" si="4"/>
        <v>59.081381358217023</v>
      </c>
    </row>
    <row r="80" spans="1:7" ht="90.75" x14ac:dyDescent="0.25">
      <c r="A80" s="11" t="s">
        <v>150</v>
      </c>
      <c r="B80" s="12" t="s">
        <v>149</v>
      </c>
      <c r="C80" s="13">
        <v>90065.83</v>
      </c>
      <c r="D80" s="14">
        <v>105000</v>
      </c>
      <c r="E80" s="15">
        <v>304099.62</v>
      </c>
      <c r="F80" s="16">
        <f t="shared" si="3"/>
        <v>289.61868571428573</v>
      </c>
      <c r="G80" s="17">
        <f t="shared" si="4"/>
        <v>337.64150066679008</v>
      </c>
    </row>
    <row r="81" spans="1:7" ht="135.75" x14ac:dyDescent="0.25">
      <c r="A81" s="11" t="s">
        <v>152</v>
      </c>
      <c r="B81" s="12" t="s">
        <v>151</v>
      </c>
      <c r="C81" s="13">
        <v>90065.83</v>
      </c>
      <c r="D81" s="14">
        <v>105000</v>
      </c>
      <c r="E81" s="15">
        <v>304099.62</v>
      </c>
      <c r="F81" s="16">
        <f t="shared" si="3"/>
        <v>289.61868571428573</v>
      </c>
      <c r="G81" s="17">
        <f t="shared" si="4"/>
        <v>337.64150066679008</v>
      </c>
    </row>
    <row r="82" spans="1:7" ht="120.75" x14ac:dyDescent="0.25">
      <c r="A82" s="11" t="s">
        <v>154</v>
      </c>
      <c r="B82" s="12" t="s">
        <v>153</v>
      </c>
      <c r="C82" s="13">
        <v>62000</v>
      </c>
      <c r="D82" s="14">
        <v>70000</v>
      </c>
      <c r="E82" s="15">
        <v>80000</v>
      </c>
      <c r="F82" s="16">
        <f t="shared" si="3"/>
        <v>114.28571428571428</v>
      </c>
      <c r="G82" s="17">
        <f t="shared" si="4"/>
        <v>129.03225806451613</v>
      </c>
    </row>
    <row r="83" spans="1:7" ht="150.75" x14ac:dyDescent="0.25">
      <c r="A83" s="11" t="s">
        <v>156</v>
      </c>
      <c r="B83" s="12" t="s">
        <v>155</v>
      </c>
      <c r="C83" s="13">
        <v>62000</v>
      </c>
      <c r="D83" s="14">
        <v>65000</v>
      </c>
      <c r="E83" s="15">
        <v>80000</v>
      </c>
      <c r="F83" s="16">
        <f t="shared" si="3"/>
        <v>123.07692307692308</v>
      </c>
      <c r="G83" s="17">
        <f t="shared" si="4"/>
        <v>129.03225806451613</v>
      </c>
    </row>
    <row r="84" spans="1:7" ht="135.75" x14ac:dyDescent="0.25">
      <c r="A84" s="11" t="s">
        <v>158</v>
      </c>
      <c r="B84" s="12" t="s">
        <v>157</v>
      </c>
      <c r="C84" s="13" t="s">
        <v>2</v>
      </c>
      <c r="D84" s="14">
        <v>5000</v>
      </c>
      <c r="E84" s="15" t="s">
        <v>2</v>
      </c>
      <c r="F84" s="18" t="s">
        <v>2</v>
      </c>
      <c r="G84" s="19" t="s">
        <v>2</v>
      </c>
    </row>
    <row r="85" spans="1:7" ht="90.75" x14ac:dyDescent="0.25">
      <c r="A85" s="11" t="s">
        <v>160</v>
      </c>
      <c r="B85" s="12" t="s">
        <v>159</v>
      </c>
      <c r="C85" s="19" t="s">
        <v>2</v>
      </c>
      <c r="D85" s="14" t="s">
        <v>2</v>
      </c>
      <c r="E85" s="15">
        <v>3000</v>
      </c>
      <c r="F85" s="18" t="s">
        <v>2</v>
      </c>
      <c r="G85" s="19" t="s">
        <v>2</v>
      </c>
    </row>
    <row r="86" spans="1:7" ht="120.75" x14ac:dyDescent="0.25">
      <c r="A86" s="11" t="s">
        <v>162</v>
      </c>
      <c r="B86" s="12" t="s">
        <v>161</v>
      </c>
      <c r="C86" s="19" t="s">
        <v>2</v>
      </c>
      <c r="D86" s="14" t="s">
        <v>2</v>
      </c>
      <c r="E86" s="15">
        <v>3000</v>
      </c>
      <c r="F86" s="18" t="s">
        <v>2</v>
      </c>
      <c r="G86" s="19" t="s">
        <v>2</v>
      </c>
    </row>
    <row r="87" spans="1:7" ht="90.75" x14ac:dyDescent="0.25">
      <c r="A87" s="11" t="s">
        <v>164</v>
      </c>
      <c r="B87" s="12" t="s">
        <v>163</v>
      </c>
      <c r="C87" s="19" t="s">
        <v>2</v>
      </c>
      <c r="D87" s="14">
        <v>10000</v>
      </c>
      <c r="E87" s="15">
        <v>3000</v>
      </c>
      <c r="F87" s="16">
        <f t="shared" si="3"/>
        <v>30</v>
      </c>
      <c r="G87" s="19" t="s">
        <v>2</v>
      </c>
    </row>
    <row r="88" spans="1:7" ht="120.75" x14ac:dyDescent="0.25">
      <c r="A88" s="11" t="s">
        <v>166</v>
      </c>
      <c r="B88" s="12" t="s">
        <v>165</v>
      </c>
      <c r="C88" s="19" t="s">
        <v>2</v>
      </c>
      <c r="D88" s="14">
        <v>10000</v>
      </c>
      <c r="E88" s="15">
        <v>3000</v>
      </c>
      <c r="F88" s="16">
        <f t="shared" si="3"/>
        <v>30</v>
      </c>
      <c r="G88" s="19" t="s">
        <v>2</v>
      </c>
    </row>
    <row r="89" spans="1:7" ht="120.75" x14ac:dyDescent="0.25">
      <c r="A89" s="11" t="s">
        <v>168</v>
      </c>
      <c r="B89" s="12" t="s">
        <v>167</v>
      </c>
      <c r="C89" s="13">
        <v>30000</v>
      </c>
      <c r="D89" s="14">
        <v>65000</v>
      </c>
      <c r="E89" s="15">
        <v>9500</v>
      </c>
      <c r="F89" s="16">
        <f t="shared" si="3"/>
        <v>14.615384615384617</v>
      </c>
      <c r="G89" s="17">
        <f>E89/C89*100</f>
        <v>31.666666666666664</v>
      </c>
    </row>
    <row r="90" spans="1:7" ht="165.75" x14ac:dyDescent="0.25">
      <c r="A90" s="11" t="s">
        <v>170</v>
      </c>
      <c r="B90" s="12" t="s">
        <v>169</v>
      </c>
      <c r="C90" s="13">
        <v>30000</v>
      </c>
      <c r="D90" s="14">
        <v>65000</v>
      </c>
      <c r="E90" s="15">
        <v>9500</v>
      </c>
      <c r="F90" s="16">
        <f t="shared" si="3"/>
        <v>14.615384615384617</v>
      </c>
      <c r="G90" s="17">
        <f t="shared" ref="G90:G94" si="5">E90/C90*100</f>
        <v>31.666666666666664</v>
      </c>
    </row>
    <row r="91" spans="1:7" ht="150.75" x14ac:dyDescent="0.25">
      <c r="A91" s="11" t="s">
        <v>172</v>
      </c>
      <c r="B91" s="12" t="s">
        <v>171</v>
      </c>
      <c r="C91" s="13">
        <v>5653.96</v>
      </c>
      <c r="D91" s="14">
        <v>10400</v>
      </c>
      <c r="E91" s="15">
        <v>5146.04</v>
      </c>
      <c r="F91" s="16">
        <f t="shared" si="3"/>
        <v>49.481153846153845</v>
      </c>
      <c r="G91" s="17">
        <f t="shared" si="5"/>
        <v>91.016561843380572</v>
      </c>
    </row>
    <row r="92" spans="1:7" ht="225.75" x14ac:dyDescent="0.25">
      <c r="A92" s="11" t="s">
        <v>174</v>
      </c>
      <c r="B92" s="12" t="s">
        <v>173</v>
      </c>
      <c r="C92" s="13">
        <v>5653.96</v>
      </c>
      <c r="D92" s="14">
        <v>10400</v>
      </c>
      <c r="E92" s="15">
        <v>5146.04</v>
      </c>
      <c r="F92" s="16">
        <f t="shared" si="3"/>
        <v>49.481153846153845</v>
      </c>
      <c r="G92" s="17">
        <f t="shared" si="5"/>
        <v>91.016561843380572</v>
      </c>
    </row>
    <row r="93" spans="1:7" ht="105.75" x14ac:dyDescent="0.25">
      <c r="A93" s="11" t="s">
        <v>176</v>
      </c>
      <c r="B93" s="12" t="s">
        <v>175</v>
      </c>
      <c r="C93" s="13">
        <v>10192.33</v>
      </c>
      <c r="D93" s="14">
        <v>15000</v>
      </c>
      <c r="E93" s="15">
        <v>8102.08</v>
      </c>
      <c r="F93" s="16">
        <f t="shared" si="3"/>
        <v>54.013866666666665</v>
      </c>
      <c r="G93" s="17">
        <f t="shared" si="5"/>
        <v>79.491931678036337</v>
      </c>
    </row>
    <row r="94" spans="1:7" ht="135.75" x14ac:dyDescent="0.25">
      <c r="A94" s="11" t="s">
        <v>178</v>
      </c>
      <c r="B94" s="12" t="s">
        <v>177</v>
      </c>
      <c r="C94" s="13">
        <v>10192.33</v>
      </c>
      <c r="D94" s="14">
        <v>15000</v>
      </c>
      <c r="E94" s="15">
        <v>8102.08</v>
      </c>
      <c r="F94" s="16">
        <f t="shared" si="3"/>
        <v>54.013866666666665</v>
      </c>
      <c r="G94" s="17">
        <f t="shared" si="5"/>
        <v>79.491931678036337</v>
      </c>
    </row>
    <row r="95" spans="1:7" ht="150.75" x14ac:dyDescent="0.25">
      <c r="A95" s="11" t="s">
        <v>180</v>
      </c>
      <c r="B95" s="12" t="s">
        <v>179</v>
      </c>
      <c r="C95" s="19" t="s">
        <v>2</v>
      </c>
      <c r="D95" s="14" t="s">
        <v>2</v>
      </c>
      <c r="E95" s="15">
        <v>2000</v>
      </c>
      <c r="F95" s="18" t="s">
        <v>2</v>
      </c>
      <c r="G95" s="19" t="s">
        <v>2</v>
      </c>
    </row>
    <row r="96" spans="1:7" ht="180.75" x14ac:dyDescent="0.25">
      <c r="A96" s="11" t="s">
        <v>182</v>
      </c>
      <c r="B96" s="12" t="s">
        <v>181</v>
      </c>
      <c r="C96" s="19" t="s">
        <v>2</v>
      </c>
      <c r="D96" s="14" t="s">
        <v>2</v>
      </c>
      <c r="E96" s="15">
        <v>2000</v>
      </c>
      <c r="F96" s="18" t="s">
        <v>2</v>
      </c>
      <c r="G96" s="19" t="s">
        <v>2</v>
      </c>
    </row>
    <row r="97" spans="1:7" ht="90.75" x14ac:dyDescent="0.25">
      <c r="A97" s="11" t="s">
        <v>184</v>
      </c>
      <c r="B97" s="12" t="s">
        <v>183</v>
      </c>
      <c r="C97" s="13">
        <v>118775.75</v>
      </c>
      <c r="D97" s="14">
        <v>95000</v>
      </c>
      <c r="E97" s="15">
        <v>25618.15</v>
      </c>
      <c r="F97" s="16">
        <f t="shared" si="3"/>
        <v>26.966473684210531</v>
      </c>
      <c r="G97" s="17">
        <f>E97/C97*100</f>
        <v>21.568501987989976</v>
      </c>
    </row>
    <row r="98" spans="1:7" ht="120.75" x14ac:dyDescent="0.25">
      <c r="A98" s="11" t="s">
        <v>186</v>
      </c>
      <c r="B98" s="12" t="s">
        <v>185</v>
      </c>
      <c r="C98" s="13">
        <v>118775.75</v>
      </c>
      <c r="D98" s="14">
        <v>95000</v>
      </c>
      <c r="E98" s="15">
        <v>25618.15</v>
      </c>
      <c r="F98" s="16">
        <f t="shared" si="3"/>
        <v>26.966473684210531</v>
      </c>
      <c r="G98" s="17">
        <f t="shared" ref="G98:G104" si="6">E98/C98*100</f>
        <v>21.568501987989976</v>
      </c>
    </row>
    <row r="99" spans="1:7" ht="105.75" x14ac:dyDescent="0.25">
      <c r="A99" s="11" t="s">
        <v>188</v>
      </c>
      <c r="B99" s="12" t="s">
        <v>187</v>
      </c>
      <c r="C99" s="13">
        <v>193584.66</v>
      </c>
      <c r="D99" s="14">
        <v>443000</v>
      </c>
      <c r="E99" s="15">
        <v>522312.7</v>
      </c>
      <c r="F99" s="16">
        <f t="shared" si="3"/>
        <v>117.9035440180587</v>
      </c>
      <c r="G99" s="17">
        <f t="shared" si="6"/>
        <v>269.81099638783365</v>
      </c>
    </row>
    <row r="100" spans="1:7" ht="135.75" x14ac:dyDescent="0.25">
      <c r="A100" s="11" t="s">
        <v>190</v>
      </c>
      <c r="B100" s="12" t="s">
        <v>189</v>
      </c>
      <c r="C100" s="13">
        <v>193584.66</v>
      </c>
      <c r="D100" s="14">
        <v>443000</v>
      </c>
      <c r="E100" s="15">
        <v>522312.7</v>
      </c>
      <c r="F100" s="16">
        <f t="shared" si="3"/>
        <v>117.9035440180587</v>
      </c>
      <c r="G100" s="17">
        <f t="shared" si="6"/>
        <v>269.81099638783365</v>
      </c>
    </row>
    <row r="101" spans="1:7" ht="180.75" x14ac:dyDescent="0.25">
      <c r="A101" s="11" t="s">
        <v>192</v>
      </c>
      <c r="B101" s="12" t="s">
        <v>191</v>
      </c>
      <c r="C101" s="13">
        <v>42069.03</v>
      </c>
      <c r="D101" s="14">
        <v>50000</v>
      </c>
      <c r="E101" s="15">
        <v>27930.97</v>
      </c>
      <c r="F101" s="16">
        <f t="shared" ref="F101:F151" si="7">E101/D101*100</f>
        <v>55.861939999999997</v>
      </c>
      <c r="G101" s="17">
        <f t="shared" si="6"/>
        <v>66.393187577655112</v>
      </c>
    </row>
    <row r="102" spans="1:7" ht="210.75" x14ac:dyDescent="0.25">
      <c r="A102" s="11" t="s">
        <v>194</v>
      </c>
      <c r="B102" s="12" t="s">
        <v>193</v>
      </c>
      <c r="C102" s="13">
        <v>42069.03</v>
      </c>
      <c r="D102" s="14">
        <v>50000</v>
      </c>
      <c r="E102" s="15">
        <v>27930.97</v>
      </c>
      <c r="F102" s="16">
        <f t="shared" si="7"/>
        <v>55.861939999999997</v>
      </c>
      <c r="G102" s="17">
        <f t="shared" si="6"/>
        <v>66.393187577655112</v>
      </c>
    </row>
    <row r="103" spans="1:7" ht="60.75" x14ac:dyDescent="0.25">
      <c r="A103" s="11" t="s">
        <v>196</v>
      </c>
      <c r="B103" s="12" t="s">
        <v>195</v>
      </c>
      <c r="C103" s="13">
        <v>56537.23</v>
      </c>
      <c r="D103" s="14">
        <v>70000</v>
      </c>
      <c r="E103" s="15">
        <v>15449.24</v>
      </c>
      <c r="F103" s="16">
        <f t="shared" si="7"/>
        <v>22.070342857142858</v>
      </c>
      <c r="G103" s="17">
        <f>E103/C103*100</f>
        <v>27.325781613283844</v>
      </c>
    </row>
    <row r="104" spans="1:7" ht="105.75" x14ac:dyDescent="0.25">
      <c r="A104" s="11" t="s">
        <v>198</v>
      </c>
      <c r="B104" s="12" t="s">
        <v>197</v>
      </c>
      <c r="C104" s="13">
        <v>56537.23</v>
      </c>
      <c r="D104" s="14">
        <v>70000</v>
      </c>
      <c r="E104" s="15">
        <v>15449.24</v>
      </c>
      <c r="F104" s="16">
        <f t="shared" si="7"/>
        <v>22.070342857142858</v>
      </c>
      <c r="G104" s="17">
        <f t="shared" si="6"/>
        <v>27.325781613283844</v>
      </c>
    </row>
    <row r="105" spans="1:7" ht="30.75" x14ac:dyDescent="0.25">
      <c r="A105" s="11" t="s">
        <v>200</v>
      </c>
      <c r="B105" s="12" t="s">
        <v>199</v>
      </c>
      <c r="C105" s="13">
        <v>5425.64</v>
      </c>
      <c r="D105" s="14">
        <v>5000</v>
      </c>
      <c r="E105" s="15" t="s">
        <v>2</v>
      </c>
      <c r="F105" s="18" t="s">
        <v>2</v>
      </c>
      <c r="G105" s="19" t="s">
        <v>2</v>
      </c>
    </row>
    <row r="106" spans="1:7" ht="45.75" x14ac:dyDescent="0.25">
      <c r="A106" s="11" t="s">
        <v>202</v>
      </c>
      <c r="B106" s="12" t="s">
        <v>201</v>
      </c>
      <c r="C106" s="13">
        <v>5425.64</v>
      </c>
      <c r="D106" s="14">
        <v>5000</v>
      </c>
      <c r="E106" s="15" t="s">
        <v>2</v>
      </c>
      <c r="F106" s="18" t="s">
        <v>2</v>
      </c>
      <c r="G106" s="19" t="s">
        <v>2</v>
      </c>
    </row>
    <row r="107" spans="1:7" ht="225.75" x14ac:dyDescent="0.25">
      <c r="A107" s="11" t="s">
        <v>204</v>
      </c>
      <c r="B107" s="12" t="s">
        <v>203</v>
      </c>
      <c r="C107" s="13">
        <v>5425.64</v>
      </c>
      <c r="D107" s="14">
        <v>5000</v>
      </c>
      <c r="E107" s="15" t="s">
        <v>2</v>
      </c>
      <c r="F107" s="18" t="s">
        <v>2</v>
      </c>
      <c r="G107" s="19" t="s">
        <v>2</v>
      </c>
    </row>
    <row r="108" spans="1:7" ht="30.75" x14ac:dyDescent="0.25">
      <c r="A108" s="11" t="s">
        <v>206</v>
      </c>
      <c r="B108" s="12" t="s">
        <v>205</v>
      </c>
      <c r="C108" s="13">
        <v>77527.009999999995</v>
      </c>
      <c r="D108" s="14">
        <v>126600</v>
      </c>
      <c r="E108" s="15">
        <v>7600</v>
      </c>
      <c r="F108" s="16">
        <f t="shared" si="7"/>
        <v>6.0031595576619274</v>
      </c>
      <c r="G108" s="17">
        <f>E108/C108*100</f>
        <v>9.8030350970584319</v>
      </c>
    </row>
    <row r="109" spans="1:7" ht="240.75" x14ac:dyDescent="0.25">
      <c r="A109" s="11" t="s">
        <v>208</v>
      </c>
      <c r="B109" s="12" t="s">
        <v>207</v>
      </c>
      <c r="C109" s="13">
        <v>72927.009999999995</v>
      </c>
      <c r="D109" s="14">
        <v>120000</v>
      </c>
      <c r="E109" s="15">
        <v>1000</v>
      </c>
      <c r="F109" s="16">
        <f t="shared" si="7"/>
        <v>0.83333333333333337</v>
      </c>
      <c r="G109" s="17">
        <f>E109/C109*100</f>
        <v>1.3712340599182664</v>
      </c>
    </row>
    <row r="110" spans="1:7" ht="45.75" x14ac:dyDescent="0.25">
      <c r="A110" s="11" t="s">
        <v>210</v>
      </c>
      <c r="B110" s="12" t="s">
        <v>209</v>
      </c>
      <c r="C110" s="13">
        <v>4600</v>
      </c>
      <c r="D110" s="14">
        <v>6600</v>
      </c>
      <c r="E110" s="15">
        <v>6600</v>
      </c>
      <c r="F110" s="16">
        <f t="shared" si="7"/>
        <v>100</v>
      </c>
      <c r="G110" s="17">
        <f t="shared" ref="G110:G111" si="8">E110/C110*100</f>
        <v>143.47826086956522</v>
      </c>
    </row>
    <row r="111" spans="1:7" ht="75.75" x14ac:dyDescent="0.25">
      <c r="A111" s="11" t="s">
        <v>212</v>
      </c>
      <c r="B111" s="12" t="s">
        <v>211</v>
      </c>
      <c r="C111" s="13">
        <v>4600</v>
      </c>
      <c r="D111" s="14">
        <v>6600</v>
      </c>
      <c r="E111" s="15">
        <v>6600</v>
      </c>
      <c r="F111" s="16">
        <f t="shared" si="7"/>
        <v>100</v>
      </c>
      <c r="G111" s="17">
        <f t="shared" si="8"/>
        <v>143.47826086956522</v>
      </c>
    </row>
    <row r="112" spans="1:7" x14ac:dyDescent="0.25">
      <c r="A112" s="11" t="s">
        <v>214</v>
      </c>
      <c r="B112" s="12" t="s">
        <v>213</v>
      </c>
      <c r="C112" s="19" t="s">
        <v>2</v>
      </c>
      <c r="D112" s="14" t="s">
        <v>2</v>
      </c>
      <c r="E112" s="15">
        <v>101175</v>
      </c>
      <c r="F112" s="15" t="s">
        <v>2</v>
      </c>
      <c r="G112" s="19" t="s">
        <v>2</v>
      </c>
    </row>
    <row r="113" spans="1:7" x14ac:dyDescent="0.25">
      <c r="A113" s="11" t="s">
        <v>216</v>
      </c>
      <c r="B113" s="12" t="s">
        <v>215</v>
      </c>
      <c r="C113" s="19" t="s">
        <v>2</v>
      </c>
      <c r="D113" s="14" t="s">
        <v>2</v>
      </c>
      <c r="E113" s="15">
        <v>101175</v>
      </c>
      <c r="F113" s="15" t="s">
        <v>2</v>
      </c>
      <c r="G113" s="19" t="s">
        <v>2</v>
      </c>
    </row>
    <row r="114" spans="1:7" ht="30.75" x14ac:dyDescent="0.25">
      <c r="A114" s="11" t="s">
        <v>218</v>
      </c>
      <c r="B114" s="12" t="s">
        <v>217</v>
      </c>
      <c r="C114" s="19" t="s">
        <v>2</v>
      </c>
      <c r="D114" s="14" t="s">
        <v>2</v>
      </c>
      <c r="E114" s="15">
        <v>101175</v>
      </c>
      <c r="F114" s="15" t="s">
        <v>2</v>
      </c>
      <c r="G114" s="19" t="s">
        <v>2</v>
      </c>
    </row>
    <row r="115" spans="1:7" x14ac:dyDescent="0.25">
      <c r="A115" s="11" t="s">
        <v>220</v>
      </c>
      <c r="B115" s="12" t="s">
        <v>219</v>
      </c>
      <c r="C115" s="13">
        <v>344550332.94</v>
      </c>
      <c r="D115" s="14">
        <v>570301012.94000006</v>
      </c>
      <c r="E115" s="15">
        <v>368856366.81999999</v>
      </c>
      <c r="F115" s="16">
        <f t="shared" si="7"/>
        <v>64.677487581247988</v>
      </c>
      <c r="G115" s="17">
        <f>E115/C115*100</f>
        <v>107.05442182354025</v>
      </c>
    </row>
    <row r="116" spans="1:7" ht="45.75" x14ac:dyDescent="0.25">
      <c r="A116" s="11" t="s">
        <v>222</v>
      </c>
      <c r="B116" s="12" t="s">
        <v>221</v>
      </c>
      <c r="C116" s="13">
        <v>344550332.94</v>
      </c>
      <c r="D116" s="14">
        <v>570981796.99000001</v>
      </c>
      <c r="E116" s="15">
        <v>369537150.87</v>
      </c>
      <c r="F116" s="16">
        <f t="shared" si="7"/>
        <v>64.719602764581992</v>
      </c>
      <c r="G116" s="17">
        <f t="shared" ref="G116:G122" si="9">E116/C116*100</f>
        <v>107.25200806418933</v>
      </c>
    </row>
    <row r="117" spans="1:7" ht="30.75" x14ac:dyDescent="0.25">
      <c r="A117" s="11" t="s">
        <v>224</v>
      </c>
      <c r="B117" s="12" t="s">
        <v>223</v>
      </c>
      <c r="C117" s="13">
        <v>52198954</v>
      </c>
      <c r="D117" s="14">
        <v>41743400</v>
      </c>
      <c r="E117" s="15">
        <v>33782553</v>
      </c>
      <c r="F117" s="16">
        <f t="shared" si="7"/>
        <v>80.92908819118712</v>
      </c>
      <c r="G117" s="17">
        <f t="shared" si="9"/>
        <v>64.718831339034111</v>
      </c>
    </row>
    <row r="118" spans="1:7" ht="30.75" x14ac:dyDescent="0.25">
      <c r="A118" s="11" t="s">
        <v>226</v>
      </c>
      <c r="B118" s="12" t="s">
        <v>225</v>
      </c>
      <c r="C118" s="13">
        <v>43822139</v>
      </c>
      <c r="D118" s="14">
        <v>23631000</v>
      </c>
      <c r="E118" s="15">
        <v>17723250</v>
      </c>
      <c r="F118" s="16">
        <f t="shared" si="7"/>
        <v>75</v>
      </c>
      <c r="G118" s="17">
        <f t="shared" si="9"/>
        <v>40.443598611195128</v>
      </c>
    </row>
    <row r="119" spans="1:7" ht="60.75" x14ac:dyDescent="0.25">
      <c r="A119" s="11" t="s">
        <v>228</v>
      </c>
      <c r="B119" s="12" t="s">
        <v>227</v>
      </c>
      <c r="C119" s="13">
        <v>43822139</v>
      </c>
      <c r="D119" s="14">
        <v>23631000</v>
      </c>
      <c r="E119" s="15">
        <v>17723250</v>
      </c>
      <c r="F119" s="16">
        <f t="shared" si="7"/>
        <v>75</v>
      </c>
      <c r="G119" s="17">
        <f t="shared" si="9"/>
        <v>40.443598611195128</v>
      </c>
    </row>
    <row r="120" spans="1:7" ht="45.75" x14ac:dyDescent="0.25">
      <c r="A120" s="11" t="s">
        <v>230</v>
      </c>
      <c r="B120" s="12" t="s">
        <v>229</v>
      </c>
      <c r="C120" s="13">
        <v>8376815</v>
      </c>
      <c r="D120" s="14">
        <v>18112400</v>
      </c>
      <c r="E120" s="15">
        <v>16059303</v>
      </c>
      <c r="F120" s="16">
        <f t="shared" si="7"/>
        <v>88.66468827985247</v>
      </c>
      <c r="G120" s="17">
        <f t="shared" si="9"/>
        <v>191.71132465023996</v>
      </c>
    </row>
    <row r="121" spans="1:7" ht="60.75" x14ac:dyDescent="0.25">
      <c r="A121" s="11" t="s">
        <v>232</v>
      </c>
      <c r="B121" s="12" t="s">
        <v>231</v>
      </c>
      <c r="C121" s="13">
        <v>8376815</v>
      </c>
      <c r="D121" s="14">
        <v>18112400</v>
      </c>
      <c r="E121" s="15">
        <v>16059303</v>
      </c>
      <c r="F121" s="16">
        <f t="shared" si="7"/>
        <v>88.66468827985247</v>
      </c>
      <c r="G121" s="17">
        <f t="shared" si="9"/>
        <v>191.71132465023996</v>
      </c>
    </row>
    <row r="122" spans="1:7" ht="45.75" x14ac:dyDescent="0.25">
      <c r="A122" s="11" t="s">
        <v>234</v>
      </c>
      <c r="B122" s="12" t="s">
        <v>233</v>
      </c>
      <c r="C122" s="13">
        <v>53376055.909999996</v>
      </c>
      <c r="D122" s="14">
        <v>141449482.58000001</v>
      </c>
      <c r="E122" s="20">
        <v>59643779.759999998</v>
      </c>
      <c r="F122" s="21">
        <f t="shared" si="7"/>
        <v>42.166134984811329</v>
      </c>
      <c r="G122" s="17">
        <f t="shared" si="9"/>
        <v>111.74257584818241</v>
      </c>
    </row>
    <row r="123" spans="1:7" ht="75.75" x14ac:dyDescent="0.25">
      <c r="A123" s="22" t="s">
        <v>310</v>
      </c>
      <c r="B123" s="23" t="s">
        <v>311</v>
      </c>
      <c r="C123" s="14">
        <v>729454.65</v>
      </c>
      <c r="D123" s="15" t="s">
        <v>2</v>
      </c>
      <c r="E123" s="19" t="s">
        <v>2</v>
      </c>
      <c r="F123" s="19" t="s">
        <v>2</v>
      </c>
      <c r="G123" s="19" t="s">
        <v>2</v>
      </c>
    </row>
    <row r="124" spans="1:7" ht="90.75" x14ac:dyDescent="0.25">
      <c r="A124" s="22" t="s">
        <v>312</v>
      </c>
      <c r="B124" s="23" t="s">
        <v>313</v>
      </c>
      <c r="C124" s="14">
        <v>729454.65</v>
      </c>
      <c r="D124" s="15" t="s">
        <v>2</v>
      </c>
      <c r="E124" s="19" t="s">
        <v>2</v>
      </c>
      <c r="F124" s="19" t="s">
        <v>2</v>
      </c>
      <c r="G124" s="19" t="s">
        <v>2</v>
      </c>
    </row>
    <row r="125" spans="1:7" ht="120.75" x14ac:dyDescent="0.25">
      <c r="A125" s="11" t="s">
        <v>236</v>
      </c>
      <c r="B125" s="12" t="s">
        <v>235</v>
      </c>
      <c r="C125" s="13">
        <v>1201135.3799999999</v>
      </c>
      <c r="D125" s="24">
        <v>111363994.23999999</v>
      </c>
      <c r="E125" s="19">
        <v>43720674</v>
      </c>
      <c r="F125" s="25">
        <f t="shared" si="7"/>
        <v>39.259254571794358</v>
      </c>
      <c r="G125" s="17">
        <f>E125/C125*100</f>
        <v>3639.9455655031993</v>
      </c>
    </row>
    <row r="126" spans="1:7" ht="135.75" x14ac:dyDescent="0.25">
      <c r="A126" s="11" t="s">
        <v>238</v>
      </c>
      <c r="B126" s="12" t="s">
        <v>237</v>
      </c>
      <c r="C126" s="13">
        <v>1201135.3799999999</v>
      </c>
      <c r="D126" s="24">
        <v>111363994.23999999</v>
      </c>
      <c r="E126" s="19">
        <v>43720674</v>
      </c>
      <c r="F126" s="25">
        <f t="shared" si="7"/>
        <v>39.259254571794358</v>
      </c>
      <c r="G126" s="17">
        <f t="shared" ref="G126:G128" si="10">E126/C126*100</f>
        <v>3639.9455655031993</v>
      </c>
    </row>
    <row r="127" spans="1:7" ht="90.75" x14ac:dyDescent="0.25">
      <c r="A127" s="11" t="s">
        <v>240</v>
      </c>
      <c r="B127" s="12" t="s">
        <v>239</v>
      </c>
      <c r="C127" s="13">
        <v>8724967.1999999993</v>
      </c>
      <c r="D127" s="24">
        <v>16604946.17</v>
      </c>
      <c r="E127" s="19">
        <v>7949957.04</v>
      </c>
      <c r="F127" s="25">
        <f t="shared" si="7"/>
        <v>47.87704192840512</v>
      </c>
      <c r="G127" s="17">
        <f t="shared" si="10"/>
        <v>91.11732867030149</v>
      </c>
    </row>
    <row r="128" spans="1:7" ht="105.75" x14ac:dyDescent="0.25">
      <c r="A128" s="11" t="s">
        <v>242</v>
      </c>
      <c r="B128" s="12" t="s">
        <v>241</v>
      </c>
      <c r="C128" s="13">
        <v>8724967.1999999993</v>
      </c>
      <c r="D128" s="24">
        <v>16604946.17</v>
      </c>
      <c r="E128" s="19">
        <v>7949957.04</v>
      </c>
      <c r="F128" s="25">
        <f t="shared" si="7"/>
        <v>47.87704192840512</v>
      </c>
      <c r="G128" s="17">
        <f t="shared" si="10"/>
        <v>91.11732867030149</v>
      </c>
    </row>
    <row r="129" spans="1:7" ht="75.75" x14ac:dyDescent="0.25">
      <c r="A129" s="11" t="s">
        <v>244</v>
      </c>
      <c r="B129" s="12" t="s">
        <v>243</v>
      </c>
      <c r="C129" s="13">
        <v>1058650</v>
      </c>
      <c r="D129" s="24">
        <v>3191384</v>
      </c>
      <c r="E129" s="19" t="s">
        <v>2</v>
      </c>
      <c r="F129" s="19" t="s">
        <v>2</v>
      </c>
      <c r="G129" s="19" t="s">
        <v>2</v>
      </c>
    </row>
    <row r="130" spans="1:7" ht="75.75" x14ac:dyDescent="0.25">
      <c r="A130" s="11" t="s">
        <v>246</v>
      </c>
      <c r="B130" s="12" t="s">
        <v>245</v>
      </c>
      <c r="C130" s="13">
        <v>1058650</v>
      </c>
      <c r="D130" s="24">
        <v>3191384</v>
      </c>
      <c r="E130" s="19" t="s">
        <v>2</v>
      </c>
      <c r="F130" s="19" t="s">
        <v>2</v>
      </c>
      <c r="G130" s="19" t="s">
        <v>2</v>
      </c>
    </row>
    <row r="131" spans="1:7" ht="45.75" x14ac:dyDescent="0.25">
      <c r="A131" s="11" t="s">
        <v>248</v>
      </c>
      <c r="B131" s="12" t="s">
        <v>247</v>
      </c>
      <c r="C131" s="13">
        <v>2900772</v>
      </c>
      <c r="D131" s="14">
        <v>5573403</v>
      </c>
      <c r="E131" s="26">
        <v>5329411.46</v>
      </c>
      <c r="F131" s="27">
        <f t="shared" si="7"/>
        <v>95.622216085935293</v>
      </c>
      <c r="G131" s="28">
        <f>E131/C131*100</f>
        <v>183.72390039617039</v>
      </c>
    </row>
    <row r="132" spans="1:7" ht="45.75" x14ac:dyDescent="0.25">
      <c r="A132" s="11" t="s">
        <v>250</v>
      </c>
      <c r="B132" s="12" t="s">
        <v>249</v>
      </c>
      <c r="C132" s="13">
        <v>2900772</v>
      </c>
      <c r="D132" s="14">
        <v>5573403</v>
      </c>
      <c r="E132" s="15">
        <v>5329411.46</v>
      </c>
      <c r="F132" s="16">
        <f t="shared" si="7"/>
        <v>95.622216085935293</v>
      </c>
      <c r="G132" s="28">
        <f t="shared" ref="G132:G162" si="11">E132/C132*100</f>
        <v>183.72390039617039</v>
      </c>
    </row>
    <row r="133" spans="1:7" ht="30.75" x14ac:dyDescent="0.25">
      <c r="A133" s="11" t="s">
        <v>252</v>
      </c>
      <c r="B133" s="12" t="s">
        <v>251</v>
      </c>
      <c r="C133" s="13">
        <v>243451</v>
      </c>
      <c r="D133" s="14">
        <v>285737</v>
      </c>
      <c r="E133" s="15">
        <v>285737</v>
      </c>
      <c r="F133" s="16">
        <f t="shared" si="7"/>
        <v>100</v>
      </c>
      <c r="G133" s="28">
        <f t="shared" si="11"/>
        <v>117.36940903919064</v>
      </c>
    </row>
    <row r="134" spans="1:7" ht="30.75" x14ac:dyDescent="0.25">
      <c r="A134" s="29" t="s">
        <v>254</v>
      </c>
      <c r="B134" s="30" t="s">
        <v>253</v>
      </c>
      <c r="C134" s="31">
        <v>243451</v>
      </c>
      <c r="D134" s="14">
        <v>285737</v>
      </c>
      <c r="E134" s="15">
        <v>285737</v>
      </c>
      <c r="F134" s="16">
        <f t="shared" si="7"/>
        <v>100</v>
      </c>
      <c r="G134" s="28">
        <f t="shared" si="11"/>
        <v>117.36940903919064</v>
      </c>
    </row>
    <row r="135" spans="1:7" ht="75.75" x14ac:dyDescent="0.25">
      <c r="A135" s="11" t="s">
        <v>314</v>
      </c>
      <c r="B135" s="23" t="s">
        <v>315</v>
      </c>
      <c r="C135" s="19">
        <v>36434275.520000003</v>
      </c>
      <c r="D135" s="15" t="s">
        <v>2</v>
      </c>
      <c r="E135" s="15" t="s">
        <v>2</v>
      </c>
      <c r="F135" s="15" t="s">
        <v>2</v>
      </c>
      <c r="G135" s="32" t="s">
        <v>2</v>
      </c>
    </row>
    <row r="136" spans="1:7" ht="90.75" x14ac:dyDescent="0.25">
      <c r="A136" s="11" t="s">
        <v>316</v>
      </c>
      <c r="B136" s="23" t="s">
        <v>317</v>
      </c>
      <c r="C136" s="19">
        <v>36434275.520000003</v>
      </c>
      <c r="D136" s="15" t="s">
        <v>2</v>
      </c>
      <c r="E136" s="15" t="s">
        <v>2</v>
      </c>
      <c r="F136" s="15" t="s">
        <v>2</v>
      </c>
      <c r="G136" s="32" t="s">
        <v>2</v>
      </c>
    </row>
    <row r="137" spans="1:7" x14ac:dyDescent="0.25">
      <c r="A137" s="11" t="s">
        <v>256</v>
      </c>
      <c r="B137" s="12" t="s">
        <v>255</v>
      </c>
      <c r="C137" s="13">
        <v>2083350.16</v>
      </c>
      <c r="D137" s="14">
        <v>4430018.17</v>
      </c>
      <c r="E137" s="15">
        <v>2358000.2599999998</v>
      </c>
      <c r="F137" s="16">
        <f t="shared" si="7"/>
        <v>53.227778521730073</v>
      </c>
      <c r="G137" s="28">
        <f t="shared" si="11"/>
        <v>113.18309832275146</v>
      </c>
    </row>
    <row r="138" spans="1:7" ht="30.75" x14ac:dyDescent="0.25">
      <c r="A138" s="11" t="s">
        <v>258</v>
      </c>
      <c r="B138" s="12" t="s">
        <v>257</v>
      </c>
      <c r="C138" s="13">
        <v>2083350.16</v>
      </c>
      <c r="D138" s="14">
        <v>4430018.17</v>
      </c>
      <c r="E138" s="15">
        <v>2358000.2599999998</v>
      </c>
      <c r="F138" s="16">
        <f t="shared" si="7"/>
        <v>53.227778521730073</v>
      </c>
      <c r="G138" s="28">
        <f t="shared" si="11"/>
        <v>113.18309832275146</v>
      </c>
    </row>
    <row r="139" spans="1:7" ht="30.75" x14ac:dyDescent="0.25">
      <c r="A139" s="11" t="s">
        <v>260</v>
      </c>
      <c r="B139" s="12" t="s">
        <v>259</v>
      </c>
      <c r="C139" s="13">
        <v>221316468.53999999</v>
      </c>
      <c r="D139" s="14">
        <v>356253669.94</v>
      </c>
      <c r="E139" s="15">
        <v>249553859.99000001</v>
      </c>
      <c r="F139" s="16">
        <f t="shared" si="7"/>
        <v>70.049484692194113</v>
      </c>
      <c r="G139" s="28">
        <f t="shared" si="11"/>
        <v>112.75882975915843</v>
      </c>
    </row>
    <row r="140" spans="1:7" ht="45.75" x14ac:dyDescent="0.25">
      <c r="A140" s="11" t="s">
        <v>262</v>
      </c>
      <c r="B140" s="12" t="s">
        <v>261</v>
      </c>
      <c r="C140" s="13">
        <v>202571607.75</v>
      </c>
      <c r="D140" s="14">
        <v>308210756.94</v>
      </c>
      <c r="E140" s="15">
        <v>235771403.19</v>
      </c>
      <c r="F140" s="16">
        <f t="shared" si="7"/>
        <v>76.496811964255386</v>
      </c>
      <c r="G140" s="28">
        <f t="shared" si="11"/>
        <v>116.38916519879376</v>
      </c>
    </row>
    <row r="141" spans="1:7" ht="60.75" x14ac:dyDescent="0.25">
      <c r="A141" s="11" t="s">
        <v>264</v>
      </c>
      <c r="B141" s="12" t="s">
        <v>263</v>
      </c>
      <c r="C141" s="13">
        <v>202571607.75</v>
      </c>
      <c r="D141" s="14">
        <v>308210756.94</v>
      </c>
      <c r="E141" s="15">
        <v>235771403.19</v>
      </c>
      <c r="F141" s="16">
        <f t="shared" si="7"/>
        <v>76.496811964255386</v>
      </c>
      <c r="G141" s="28">
        <f t="shared" si="11"/>
        <v>116.38916519879376</v>
      </c>
    </row>
    <row r="142" spans="1:7" ht="105.75" x14ac:dyDescent="0.25">
      <c r="A142" s="11" t="s">
        <v>266</v>
      </c>
      <c r="B142" s="12" t="s">
        <v>265</v>
      </c>
      <c r="C142" s="13">
        <v>1388727.97</v>
      </c>
      <c r="D142" s="14">
        <v>2399846</v>
      </c>
      <c r="E142" s="15">
        <v>1217160.8</v>
      </c>
      <c r="F142" s="16">
        <f t="shared" si="7"/>
        <v>50.718287756797729</v>
      </c>
      <c r="G142" s="28">
        <f t="shared" si="11"/>
        <v>87.645732374786121</v>
      </c>
    </row>
    <row r="143" spans="1:7" ht="120.75" x14ac:dyDescent="0.25">
      <c r="A143" s="11" t="s">
        <v>268</v>
      </c>
      <c r="B143" s="12" t="s">
        <v>267</v>
      </c>
      <c r="C143" s="13">
        <v>1388727.97</v>
      </c>
      <c r="D143" s="14">
        <v>2399846</v>
      </c>
      <c r="E143" s="15">
        <v>1217160.8</v>
      </c>
      <c r="F143" s="16">
        <f t="shared" si="7"/>
        <v>50.718287756797729</v>
      </c>
      <c r="G143" s="28">
        <f t="shared" si="11"/>
        <v>87.645732374786121</v>
      </c>
    </row>
    <row r="144" spans="1:7" ht="90.75" x14ac:dyDescent="0.25">
      <c r="A144" s="11" t="s">
        <v>270</v>
      </c>
      <c r="B144" s="12" t="s">
        <v>269</v>
      </c>
      <c r="C144" s="13">
        <v>16623333.32</v>
      </c>
      <c r="D144" s="14">
        <v>45635527</v>
      </c>
      <c r="E144" s="15">
        <v>12565296</v>
      </c>
      <c r="F144" s="16">
        <f t="shared" si="7"/>
        <v>27.534021903592787</v>
      </c>
      <c r="G144" s="28">
        <f t="shared" si="11"/>
        <v>75.588305655174096</v>
      </c>
    </row>
    <row r="145" spans="1:7" ht="90.75" x14ac:dyDescent="0.25">
      <c r="A145" s="29" t="s">
        <v>272</v>
      </c>
      <c r="B145" s="30" t="s">
        <v>271</v>
      </c>
      <c r="C145" s="31">
        <v>16623333.32</v>
      </c>
      <c r="D145" s="14">
        <v>45635527</v>
      </c>
      <c r="E145" s="15">
        <v>12565296</v>
      </c>
      <c r="F145" s="16">
        <f t="shared" si="7"/>
        <v>27.534021903592787</v>
      </c>
      <c r="G145" s="28">
        <f t="shared" si="11"/>
        <v>75.588305655174096</v>
      </c>
    </row>
    <row r="146" spans="1:7" ht="90.75" x14ac:dyDescent="0.25">
      <c r="A146" s="11" t="s">
        <v>318</v>
      </c>
      <c r="B146" s="23" t="s">
        <v>319</v>
      </c>
      <c r="C146" s="19">
        <v>732799.5</v>
      </c>
      <c r="D146" s="15" t="s">
        <v>2</v>
      </c>
      <c r="E146" s="15" t="s">
        <v>2</v>
      </c>
      <c r="F146" s="15" t="s">
        <v>2</v>
      </c>
      <c r="G146" s="19" t="s">
        <v>2</v>
      </c>
    </row>
    <row r="147" spans="1:7" ht="105.75" x14ac:dyDescent="0.25">
      <c r="A147" s="11" t="s">
        <v>320</v>
      </c>
      <c r="B147" s="23" t="s">
        <v>321</v>
      </c>
      <c r="C147" s="19">
        <v>732799.5</v>
      </c>
      <c r="D147" s="15" t="s">
        <v>2</v>
      </c>
      <c r="E147" s="15" t="s">
        <v>2</v>
      </c>
      <c r="F147" s="15" t="s">
        <v>2</v>
      </c>
      <c r="G147" s="19" t="s">
        <v>2</v>
      </c>
    </row>
    <row r="148" spans="1:7" ht="75.75" x14ac:dyDescent="0.25">
      <c r="A148" s="11" t="s">
        <v>274</v>
      </c>
      <c r="B148" s="12" t="s">
        <v>273</v>
      </c>
      <c r="C148" s="19" t="s">
        <v>2</v>
      </c>
      <c r="D148" s="14">
        <v>7540</v>
      </c>
      <c r="E148" s="15" t="s">
        <v>2</v>
      </c>
      <c r="F148" s="15" t="s">
        <v>2</v>
      </c>
      <c r="G148" s="19" t="s">
        <v>2</v>
      </c>
    </row>
    <row r="149" spans="1:7" ht="90.75" x14ac:dyDescent="0.25">
      <c r="A149" s="11" t="s">
        <v>276</v>
      </c>
      <c r="B149" s="12" t="s">
        <v>275</v>
      </c>
      <c r="C149" s="19" t="s">
        <v>2</v>
      </c>
      <c r="D149" s="14">
        <v>7540</v>
      </c>
      <c r="E149" s="15" t="s">
        <v>2</v>
      </c>
      <c r="F149" s="15" t="s">
        <v>2</v>
      </c>
      <c r="G149" s="19" t="s">
        <v>2</v>
      </c>
    </row>
    <row r="150" spans="1:7" x14ac:dyDescent="0.25">
      <c r="A150" s="11" t="s">
        <v>278</v>
      </c>
      <c r="B150" s="12" t="s">
        <v>277</v>
      </c>
      <c r="C150" s="33">
        <v>17658854.489999998</v>
      </c>
      <c r="D150" s="14">
        <v>31535244.469999999</v>
      </c>
      <c r="E150" s="15">
        <v>26556958.120000001</v>
      </c>
      <c r="F150" s="16">
        <f t="shared" si="7"/>
        <v>84.21357933427177</v>
      </c>
      <c r="G150" s="28">
        <f t="shared" si="11"/>
        <v>150.38890622853759</v>
      </c>
    </row>
    <row r="151" spans="1:7" ht="90.75" x14ac:dyDescent="0.25">
      <c r="A151" s="11" t="s">
        <v>280</v>
      </c>
      <c r="B151" s="12" t="s">
        <v>279</v>
      </c>
      <c r="C151" s="13">
        <v>4219993.79</v>
      </c>
      <c r="D151" s="14">
        <v>9969181.1999999993</v>
      </c>
      <c r="E151" s="15">
        <v>6020810.1200000001</v>
      </c>
      <c r="F151" s="16">
        <f t="shared" si="7"/>
        <v>60.394228966366867</v>
      </c>
      <c r="G151" s="28">
        <f t="shared" si="11"/>
        <v>142.67343554550587</v>
      </c>
    </row>
    <row r="152" spans="1:7" ht="105.75" x14ac:dyDescent="0.25">
      <c r="A152" s="11" t="s">
        <v>282</v>
      </c>
      <c r="B152" s="12" t="s">
        <v>281</v>
      </c>
      <c r="C152" s="13">
        <v>4219993.79</v>
      </c>
      <c r="D152" s="14">
        <v>9969181.1999999993</v>
      </c>
      <c r="E152" s="15">
        <v>6020810.1200000001</v>
      </c>
      <c r="F152" s="16">
        <f t="shared" ref="F152:F162" si="12">E152/D152*100</f>
        <v>60.394228966366867</v>
      </c>
      <c r="G152" s="28">
        <f t="shared" si="11"/>
        <v>142.67343554550587</v>
      </c>
    </row>
    <row r="153" spans="1:7" ht="105.75" x14ac:dyDescent="0.25">
      <c r="A153" s="11" t="s">
        <v>284</v>
      </c>
      <c r="B153" s="12" t="s">
        <v>283</v>
      </c>
      <c r="C153" s="13">
        <v>1935063.7</v>
      </c>
      <c r="D153" s="14">
        <v>2551673.27</v>
      </c>
      <c r="E153" s="15">
        <v>2223128</v>
      </c>
      <c r="F153" s="16">
        <f t="shared" si="12"/>
        <v>87.12432058356751</v>
      </c>
      <c r="G153" s="28">
        <f t="shared" si="11"/>
        <v>114.88655386383404</v>
      </c>
    </row>
    <row r="154" spans="1:7" ht="120.75" x14ac:dyDescent="0.25">
      <c r="A154" s="11" t="s">
        <v>286</v>
      </c>
      <c r="B154" s="12" t="s">
        <v>285</v>
      </c>
      <c r="C154" s="13">
        <v>1935063.7</v>
      </c>
      <c r="D154" s="14">
        <v>2551673.27</v>
      </c>
      <c r="E154" s="15">
        <v>2223128</v>
      </c>
      <c r="F154" s="16">
        <f t="shared" si="12"/>
        <v>87.12432058356751</v>
      </c>
      <c r="G154" s="28">
        <f t="shared" si="11"/>
        <v>114.88655386383404</v>
      </c>
    </row>
    <row r="155" spans="1:7" ht="180.75" x14ac:dyDescent="0.25">
      <c r="A155" s="11" t="s">
        <v>288</v>
      </c>
      <c r="B155" s="12" t="s">
        <v>287</v>
      </c>
      <c r="C155" s="13">
        <v>10252760</v>
      </c>
      <c r="D155" s="14">
        <v>17915520</v>
      </c>
      <c r="E155" s="15">
        <v>17214150</v>
      </c>
      <c r="F155" s="16">
        <f t="shared" si="12"/>
        <v>96.085126192262351</v>
      </c>
      <c r="G155" s="28">
        <f t="shared" si="11"/>
        <v>167.89771729758621</v>
      </c>
    </row>
    <row r="156" spans="1:7" ht="195.75" x14ac:dyDescent="0.25">
      <c r="A156" s="11" t="s">
        <v>290</v>
      </c>
      <c r="B156" s="12" t="s">
        <v>289</v>
      </c>
      <c r="C156" s="13">
        <v>10252760</v>
      </c>
      <c r="D156" s="14">
        <v>17915520</v>
      </c>
      <c r="E156" s="15">
        <v>17214150</v>
      </c>
      <c r="F156" s="16">
        <f t="shared" si="12"/>
        <v>96.085126192262351</v>
      </c>
      <c r="G156" s="28">
        <f t="shared" si="11"/>
        <v>167.89771729758621</v>
      </c>
    </row>
    <row r="157" spans="1:7" ht="30.75" x14ac:dyDescent="0.25">
      <c r="A157" s="11" t="s">
        <v>292</v>
      </c>
      <c r="B157" s="12" t="s">
        <v>291</v>
      </c>
      <c r="C157" s="13">
        <v>1251037</v>
      </c>
      <c r="D157" s="14">
        <v>1098870</v>
      </c>
      <c r="E157" s="15">
        <v>1098870</v>
      </c>
      <c r="F157" s="16">
        <f t="shared" si="12"/>
        <v>100</v>
      </c>
      <c r="G157" s="28">
        <f t="shared" si="11"/>
        <v>87.836730648254218</v>
      </c>
    </row>
    <row r="158" spans="1:7" ht="45.75" x14ac:dyDescent="0.25">
      <c r="A158" s="11" t="s">
        <v>294</v>
      </c>
      <c r="B158" s="12" t="s">
        <v>293</v>
      </c>
      <c r="C158" s="13">
        <v>1251037</v>
      </c>
      <c r="D158" s="14">
        <v>1098870</v>
      </c>
      <c r="E158" s="15">
        <v>1098870</v>
      </c>
      <c r="F158" s="16">
        <f t="shared" si="12"/>
        <v>100</v>
      </c>
      <c r="G158" s="28">
        <f t="shared" si="11"/>
        <v>87.836730648254218</v>
      </c>
    </row>
    <row r="159" spans="1:7" ht="75.75" x14ac:dyDescent="0.25">
      <c r="A159" s="11" t="s">
        <v>296</v>
      </c>
      <c r="B159" s="12" t="s">
        <v>295</v>
      </c>
      <c r="C159" s="12"/>
      <c r="D159" s="14">
        <v>-680784.05</v>
      </c>
      <c r="E159" s="15">
        <v>-680784.05</v>
      </c>
      <c r="F159" s="15" t="s">
        <v>2</v>
      </c>
      <c r="G159" s="19" t="s">
        <v>2</v>
      </c>
    </row>
    <row r="160" spans="1:7" ht="60.75" x14ac:dyDescent="0.25">
      <c r="A160" s="11" t="s">
        <v>298</v>
      </c>
      <c r="B160" s="12" t="s">
        <v>297</v>
      </c>
      <c r="C160" s="12"/>
      <c r="D160" s="14">
        <v>-680784.05</v>
      </c>
      <c r="E160" s="15">
        <v>-680784.05</v>
      </c>
      <c r="F160" s="15" t="s">
        <v>2</v>
      </c>
      <c r="G160" s="19" t="s">
        <v>2</v>
      </c>
    </row>
    <row r="161" spans="1:7" ht="75.75" x14ac:dyDescent="0.25">
      <c r="A161" s="11" t="s">
        <v>300</v>
      </c>
      <c r="B161" s="12" t="s">
        <v>299</v>
      </c>
      <c r="C161" s="12"/>
      <c r="D161" s="14">
        <v>-680784.05</v>
      </c>
      <c r="E161" s="15">
        <v>-680784.05</v>
      </c>
      <c r="F161" s="15" t="s">
        <v>2</v>
      </c>
      <c r="G161" s="19" t="s">
        <v>2</v>
      </c>
    </row>
    <row r="162" spans="1:7" ht="12.95" customHeight="1" x14ac:dyDescent="0.25">
      <c r="A162" s="34" t="s">
        <v>1</v>
      </c>
      <c r="B162" s="35" t="s">
        <v>0</v>
      </c>
      <c r="C162" s="13">
        <v>522577294.55000001</v>
      </c>
      <c r="D162" s="14">
        <v>848371405.94000006</v>
      </c>
      <c r="E162" s="15">
        <v>590424352.88</v>
      </c>
      <c r="F162" s="16">
        <f t="shared" si="12"/>
        <v>69.595032169407773</v>
      </c>
      <c r="G162" s="28">
        <f t="shared" si="11"/>
        <v>112.98316230681706</v>
      </c>
    </row>
    <row r="163" spans="1:7" ht="12.95" customHeight="1" x14ac:dyDescent="0.25">
      <c r="A163" s="36"/>
      <c r="B163" s="36"/>
      <c r="C163" s="36"/>
      <c r="D163" s="37"/>
      <c r="E163" s="37"/>
      <c r="F163" s="38"/>
    </row>
  </sheetData>
  <mergeCells count="1">
    <mergeCell ref="A2:G2"/>
  </mergeCells>
  <pageMargins left="0.39370078740157483" right="0.19685039370078741" top="0.19685039370078741" bottom="0.19685039370078741" header="0" footer="0"/>
  <pageSetup paperSize="9" scale="63" fitToWidth="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56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64D4135-6CAC-46E4-A2BE-4AEFA714C8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2024-10-16T06:30:09Z</cp:lastPrinted>
  <dcterms:created xsi:type="dcterms:W3CDTF">2024-10-14T06:25:38Z</dcterms:created>
  <dcterms:modified xsi:type="dcterms:W3CDTF">2024-10-16T09:20:32Z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используется</vt:lpwstr>
  </property>
</Properties>
</file>